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240" yWindow="75" windowWidth="20115" windowHeight="7995" tabRatio="599" firstSheet="2" activeTab="7"/>
  </bookViews>
  <sheets>
    <sheet name="وسط" sheetId="3" r:id="rId1"/>
    <sheet name="كوردستان" sheetId="1" r:id="rId2"/>
    <sheet name="فرات اوسط" sheetId="4" r:id="rId3"/>
    <sheet name="جنوب" sheetId="5" r:id="rId4"/>
    <sheet name="الغربيه" sheetId="2" r:id="rId5"/>
    <sheet name="المجموع حسب الرقعه الجغرافية" sheetId="6" r:id="rId6"/>
    <sheet name="المبيعات حسب الاقاليم" sheetId="8" r:id="rId7"/>
    <sheet name="قنوات المبيعات" sheetId="9" r:id="rId8"/>
  </sheets>
  <definedNames>
    <definedName name="_xlnm._FilterDatabase" localSheetId="0" hidden="1">وسط!$A$3:$X$3</definedName>
    <definedName name="_xlnm.Print_Area" localSheetId="6">'المبيعات حسب الاقاليم'!$A$1:$AD$37</definedName>
    <definedName name="_xlnm.Print_Area" localSheetId="5">'المجموع حسب الرقعه الجغرافية'!$A$1:$C$32</definedName>
    <definedName name="_xlnm.Print_Area" localSheetId="1">كوردستان!$A$1:$U$35</definedName>
    <definedName name="_xlnm.Print_Titles" localSheetId="1">كوردستان!$3:$3</definedName>
  </definedNames>
  <calcPr calcId="162913"/>
</workbook>
</file>

<file path=xl/calcChain.xml><?xml version="1.0" encoding="utf-8"?>
<calcChain xmlns="http://schemas.openxmlformats.org/spreadsheetml/2006/main">
  <c r="D35" i="9" l="1"/>
  <c r="C35" i="9"/>
  <c r="B41" i="2" l="1"/>
  <c r="B38" i="5"/>
  <c r="B41" i="4"/>
  <c r="B39" i="1"/>
  <c r="B38" i="3"/>
  <c r="F4" i="1" l="1"/>
  <c r="G4" i="1" s="1"/>
  <c r="M4" i="1"/>
  <c r="N4" i="1" s="1"/>
  <c r="T4" i="1"/>
  <c r="U4" i="1" s="1"/>
  <c r="F5" i="1"/>
  <c r="G5" i="1" s="1"/>
  <c r="M5" i="1"/>
  <c r="N5" i="1"/>
  <c r="T5" i="1"/>
  <c r="U5" i="1"/>
  <c r="F6" i="1"/>
  <c r="G6" i="1"/>
  <c r="M6" i="1"/>
  <c r="N6" i="1"/>
  <c r="T6" i="1"/>
  <c r="U6" i="1"/>
  <c r="E35" i="8" l="1"/>
  <c r="AF35" i="2"/>
  <c r="B21" i="6" s="1"/>
  <c r="AE35" i="2"/>
  <c r="Y35" i="2"/>
  <c r="X35" i="2"/>
  <c r="R35" i="2"/>
  <c r="Q35" i="2"/>
  <c r="K35" i="2"/>
  <c r="J35" i="2"/>
  <c r="D35" i="2"/>
  <c r="C35" i="2"/>
  <c r="E35" i="5"/>
  <c r="D35" i="5"/>
  <c r="C35" i="5"/>
  <c r="Z35" i="5"/>
  <c r="Y35" i="5"/>
  <c r="S35" i="5"/>
  <c r="R35" i="5"/>
  <c r="L35" i="5"/>
  <c r="K35" i="5"/>
  <c r="R35" i="4"/>
  <c r="Q35" i="4"/>
  <c r="K35" i="4"/>
  <c r="J35" i="4"/>
  <c r="D35" i="4"/>
  <c r="C35" i="4"/>
  <c r="G35" i="3"/>
  <c r="H35" i="3"/>
  <c r="F35" i="3"/>
  <c r="E35" i="3"/>
  <c r="D35" i="3"/>
  <c r="C35" i="3"/>
  <c r="V35" i="3"/>
  <c r="U35" i="3"/>
  <c r="O35" i="3"/>
  <c r="N35" i="3"/>
  <c r="S35" i="1"/>
  <c r="R35" i="1"/>
  <c r="O35" i="1"/>
  <c r="L35" i="1"/>
  <c r="K35" i="1"/>
  <c r="D35" i="1"/>
  <c r="E35" i="1"/>
  <c r="C35" i="1"/>
  <c r="F7" i="1" l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 l="1"/>
  <c r="B14" i="6" s="1"/>
  <c r="G35" i="1"/>
  <c r="C14" i="6" s="1"/>
  <c r="I4" i="3"/>
  <c r="J4" i="3" s="1"/>
  <c r="P4" i="3"/>
  <c r="W4" i="3"/>
  <c r="X4" i="3"/>
  <c r="Q4" i="3" l="1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4" i="5"/>
  <c r="F35" i="5" l="1"/>
  <c r="B28" i="6" s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AG34" i="2" l="1"/>
  <c r="AH34" i="2" s="1"/>
  <c r="AG33" i="2"/>
  <c r="AH33" i="2" s="1"/>
  <c r="AG32" i="2"/>
  <c r="AH32" i="2" s="1"/>
  <c r="AG31" i="2"/>
  <c r="AH31" i="2" s="1"/>
  <c r="Z34" i="2"/>
  <c r="AA34" i="2" s="1"/>
  <c r="Z33" i="2"/>
  <c r="AA33" i="2" s="1"/>
  <c r="Z32" i="2"/>
  <c r="AA32" i="2" s="1"/>
  <c r="Z31" i="2"/>
  <c r="AA31" i="2" s="1"/>
  <c r="S34" i="2"/>
  <c r="T34" i="2" s="1"/>
  <c r="S33" i="2"/>
  <c r="T33" i="2" s="1"/>
  <c r="S32" i="2"/>
  <c r="T32" i="2" s="1"/>
  <c r="S31" i="2"/>
  <c r="T31" i="2" s="1"/>
  <c r="L34" i="2"/>
  <c r="M34" i="2" s="1"/>
  <c r="L33" i="2"/>
  <c r="M33" i="2" s="1"/>
  <c r="L32" i="2"/>
  <c r="M32" i="2" s="1"/>
  <c r="L31" i="2"/>
  <c r="M31" i="2" s="1"/>
  <c r="E34" i="2"/>
  <c r="F34" i="2" s="1"/>
  <c r="E33" i="2"/>
  <c r="F33" i="2" s="1"/>
  <c r="E32" i="2"/>
  <c r="F32" i="2" s="1"/>
  <c r="E31" i="2"/>
  <c r="F31" i="2" s="1"/>
  <c r="S34" i="4"/>
  <c r="T34" i="4" s="1"/>
  <c r="S33" i="4"/>
  <c r="T33" i="4" s="1"/>
  <c r="S32" i="4"/>
  <c r="T32" i="4" s="1"/>
  <c r="S31" i="4"/>
  <c r="T31" i="4" s="1"/>
  <c r="L34" i="4"/>
  <c r="M34" i="4" s="1"/>
  <c r="L33" i="4"/>
  <c r="M33" i="4" s="1"/>
  <c r="L32" i="4"/>
  <c r="L31" i="4"/>
  <c r="M31" i="4" s="1"/>
  <c r="E34" i="4"/>
  <c r="F34" i="4" s="1"/>
  <c r="E33" i="4"/>
  <c r="F33" i="4" s="1"/>
  <c r="E32" i="4"/>
  <c r="F32" i="4" s="1"/>
  <c r="E31" i="4"/>
  <c r="M31" i="8" s="1"/>
  <c r="W34" i="3"/>
  <c r="X34" i="3" s="1"/>
  <c r="W33" i="3"/>
  <c r="X33" i="3" s="1"/>
  <c r="W32" i="3"/>
  <c r="X32" i="3" s="1"/>
  <c r="W31" i="3"/>
  <c r="X31" i="3" s="1"/>
  <c r="P34" i="3"/>
  <c r="P33" i="3"/>
  <c r="Q33" i="3" s="1"/>
  <c r="P32" i="3"/>
  <c r="H32" i="8" s="1"/>
  <c r="P31" i="3"/>
  <c r="Q31" i="3" s="1"/>
  <c r="J33" i="3"/>
  <c r="J32" i="3"/>
  <c r="J31" i="3"/>
  <c r="T34" i="1"/>
  <c r="U34" i="1" s="1"/>
  <c r="T33" i="1"/>
  <c r="U33" i="1" s="1"/>
  <c r="T32" i="1"/>
  <c r="U32" i="1" s="1"/>
  <c r="T31" i="1"/>
  <c r="U31" i="1" s="1"/>
  <c r="M34" i="1"/>
  <c r="N34" i="1" s="1"/>
  <c r="D34" i="8" s="1"/>
  <c r="M33" i="1"/>
  <c r="N33" i="1" s="1"/>
  <c r="M32" i="1"/>
  <c r="N32" i="1" s="1"/>
  <c r="M31" i="1"/>
  <c r="N31" i="1" s="1"/>
  <c r="G34" i="5"/>
  <c r="AA34" i="5"/>
  <c r="AB34" i="5" s="1"/>
  <c r="AA33" i="5"/>
  <c r="AB33" i="5" s="1"/>
  <c r="AA32" i="5"/>
  <c r="AB32" i="5" s="1"/>
  <c r="AA31" i="5"/>
  <c r="AB31" i="5" s="1"/>
  <c r="T34" i="5"/>
  <c r="U34" i="5" s="1"/>
  <c r="T33" i="5"/>
  <c r="U33" i="5" s="1"/>
  <c r="T32" i="5"/>
  <c r="U32" i="5" s="1"/>
  <c r="T31" i="5"/>
  <c r="U31" i="5" s="1"/>
  <c r="M34" i="5"/>
  <c r="N34" i="5" s="1"/>
  <c r="M33" i="5"/>
  <c r="N33" i="5" s="1"/>
  <c r="M32" i="5"/>
  <c r="N32" i="5" s="1"/>
  <c r="M31" i="5"/>
  <c r="N31" i="5" s="1"/>
  <c r="G32" i="5"/>
  <c r="G33" i="5"/>
  <c r="C34" i="8" l="1"/>
  <c r="Y34" i="8"/>
  <c r="X34" i="8"/>
  <c r="S34" i="8"/>
  <c r="C32" i="8"/>
  <c r="D33" i="8"/>
  <c r="M32" i="8"/>
  <c r="T34" i="8"/>
  <c r="T32" i="8"/>
  <c r="T33" i="8"/>
  <c r="S33" i="8"/>
  <c r="S32" i="8"/>
  <c r="Y32" i="8"/>
  <c r="Y33" i="8"/>
  <c r="Y31" i="8"/>
  <c r="X32" i="8"/>
  <c r="X31" i="8"/>
  <c r="X33" i="8"/>
  <c r="D31" i="8"/>
  <c r="D32" i="8"/>
  <c r="C31" i="8"/>
  <c r="C33" i="8"/>
  <c r="I33" i="8"/>
  <c r="N34" i="8"/>
  <c r="N33" i="8"/>
  <c r="M32" i="4"/>
  <c r="N32" i="8" s="1"/>
  <c r="M34" i="8"/>
  <c r="M33" i="8"/>
  <c r="F31" i="4"/>
  <c r="N31" i="8" s="1"/>
  <c r="Q34" i="3"/>
  <c r="I31" i="8"/>
  <c r="H31" i="8"/>
  <c r="H33" i="8"/>
  <c r="Q32" i="3"/>
  <c r="I32" i="8" s="1"/>
  <c r="AC33" i="8" l="1"/>
  <c r="AD33" i="8"/>
  <c r="AC32" i="8"/>
  <c r="AD32" i="8"/>
  <c r="J17" i="3"/>
  <c r="J10" i="3"/>
  <c r="J9" i="3"/>
  <c r="J8" i="3"/>
  <c r="G31" i="5" l="1"/>
  <c r="T31" i="8" s="1"/>
  <c r="AD31" i="8" s="1"/>
  <c r="S31" i="8"/>
  <c r="AC31" i="8" s="1"/>
  <c r="AG30" i="2"/>
  <c r="AH30" i="2" s="1"/>
  <c r="Z30" i="2"/>
  <c r="AA30" i="2" s="1"/>
  <c r="AG29" i="2"/>
  <c r="AH29" i="2" s="1"/>
  <c r="Z29" i="2"/>
  <c r="AA29" i="2" s="1"/>
  <c r="AG28" i="2"/>
  <c r="AH28" i="2" s="1"/>
  <c r="Z28" i="2"/>
  <c r="AA28" i="2" s="1"/>
  <c r="AG27" i="2"/>
  <c r="AH27" i="2" s="1"/>
  <c r="Z27" i="2"/>
  <c r="AA27" i="2" s="1"/>
  <c r="AG26" i="2"/>
  <c r="AH26" i="2" s="1"/>
  <c r="Z26" i="2"/>
  <c r="AA26" i="2" s="1"/>
  <c r="AG25" i="2"/>
  <c r="AH25" i="2" s="1"/>
  <c r="Z25" i="2"/>
  <c r="AA25" i="2" s="1"/>
  <c r="AG24" i="2"/>
  <c r="AH24" i="2" s="1"/>
  <c r="Z24" i="2"/>
  <c r="AA24" i="2" s="1"/>
  <c r="AG23" i="2"/>
  <c r="AH23" i="2" s="1"/>
  <c r="Z23" i="2"/>
  <c r="AA23" i="2" s="1"/>
  <c r="AG22" i="2"/>
  <c r="AH22" i="2" s="1"/>
  <c r="Z22" i="2"/>
  <c r="AA22" i="2" s="1"/>
  <c r="AG21" i="2"/>
  <c r="AH21" i="2" s="1"/>
  <c r="Z21" i="2"/>
  <c r="AA21" i="2" s="1"/>
  <c r="AG20" i="2"/>
  <c r="AH20" i="2" s="1"/>
  <c r="Z20" i="2"/>
  <c r="AA20" i="2" s="1"/>
  <c r="AG19" i="2"/>
  <c r="AH19" i="2" s="1"/>
  <c r="Z19" i="2"/>
  <c r="AA19" i="2" s="1"/>
  <c r="AG18" i="2"/>
  <c r="AH18" i="2" s="1"/>
  <c r="Z18" i="2"/>
  <c r="AA18" i="2" s="1"/>
  <c r="AG17" i="2"/>
  <c r="AH17" i="2" s="1"/>
  <c r="Z17" i="2"/>
  <c r="AA17" i="2" s="1"/>
  <c r="AG16" i="2"/>
  <c r="AH16" i="2" s="1"/>
  <c r="Z16" i="2"/>
  <c r="AA16" i="2" s="1"/>
  <c r="AG15" i="2"/>
  <c r="AH15" i="2" s="1"/>
  <c r="Z15" i="2"/>
  <c r="AA15" i="2" s="1"/>
  <c r="AG14" i="2"/>
  <c r="AH14" i="2" s="1"/>
  <c r="Z14" i="2"/>
  <c r="AA14" i="2" s="1"/>
  <c r="AG13" i="2"/>
  <c r="AH13" i="2" s="1"/>
  <c r="Z13" i="2"/>
  <c r="AA13" i="2" s="1"/>
  <c r="AG12" i="2"/>
  <c r="AH12" i="2" s="1"/>
  <c r="Z12" i="2"/>
  <c r="AA12" i="2" s="1"/>
  <c r="AG11" i="2"/>
  <c r="Z11" i="2"/>
  <c r="AA11" i="2" s="1"/>
  <c r="AG10" i="2"/>
  <c r="AH10" i="2" s="1"/>
  <c r="Z10" i="2"/>
  <c r="AA10" i="2" s="1"/>
  <c r="AG9" i="2"/>
  <c r="AH9" i="2" s="1"/>
  <c r="Z9" i="2"/>
  <c r="AA9" i="2" s="1"/>
  <c r="AG8" i="2"/>
  <c r="AH8" i="2" s="1"/>
  <c r="Z8" i="2"/>
  <c r="AA8" i="2" s="1"/>
  <c r="AG7" i="2"/>
  <c r="AH7" i="2" s="1"/>
  <c r="Z7" i="2"/>
  <c r="AA7" i="2" s="1"/>
  <c r="AG6" i="2"/>
  <c r="AH6" i="2" s="1"/>
  <c r="Z6" i="2"/>
  <c r="AA6" i="2" s="1"/>
  <c r="AG5" i="2"/>
  <c r="AH5" i="2" s="1"/>
  <c r="Z5" i="2"/>
  <c r="AA5" i="2" s="1"/>
  <c r="AG4" i="2"/>
  <c r="Z4" i="2"/>
  <c r="Z35" i="2" s="1"/>
  <c r="B20" i="6" s="1"/>
  <c r="S30" i="2"/>
  <c r="T30" i="2" s="1"/>
  <c r="L30" i="2"/>
  <c r="M30" i="2" s="1"/>
  <c r="E30" i="2"/>
  <c r="S29" i="2"/>
  <c r="T29" i="2" s="1"/>
  <c r="L29" i="2"/>
  <c r="M29" i="2" s="1"/>
  <c r="E29" i="2"/>
  <c r="S28" i="2"/>
  <c r="T28" i="2" s="1"/>
  <c r="L28" i="2"/>
  <c r="M28" i="2" s="1"/>
  <c r="E28" i="2"/>
  <c r="S27" i="2"/>
  <c r="T27" i="2" s="1"/>
  <c r="L27" i="2"/>
  <c r="M27" i="2" s="1"/>
  <c r="E27" i="2"/>
  <c r="S26" i="2"/>
  <c r="T26" i="2" s="1"/>
  <c r="L26" i="2"/>
  <c r="M26" i="2" s="1"/>
  <c r="E26" i="2"/>
  <c r="S25" i="2"/>
  <c r="T25" i="2" s="1"/>
  <c r="L25" i="2"/>
  <c r="M25" i="2" s="1"/>
  <c r="E25" i="2"/>
  <c r="S24" i="2"/>
  <c r="T24" i="2" s="1"/>
  <c r="L24" i="2"/>
  <c r="M24" i="2" s="1"/>
  <c r="E24" i="2"/>
  <c r="S23" i="2"/>
  <c r="T23" i="2" s="1"/>
  <c r="L23" i="2"/>
  <c r="M23" i="2" s="1"/>
  <c r="E23" i="2"/>
  <c r="S22" i="2"/>
  <c r="T22" i="2" s="1"/>
  <c r="L22" i="2"/>
  <c r="M22" i="2" s="1"/>
  <c r="E22" i="2"/>
  <c r="S21" i="2"/>
  <c r="T21" i="2" s="1"/>
  <c r="L21" i="2"/>
  <c r="M21" i="2" s="1"/>
  <c r="E21" i="2"/>
  <c r="S20" i="2"/>
  <c r="T20" i="2" s="1"/>
  <c r="L20" i="2"/>
  <c r="M20" i="2" s="1"/>
  <c r="E20" i="2"/>
  <c r="S19" i="2"/>
  <c r="T19" i="2" s="1"/>
  <c r="L19" i="2"/>
  <c r="M19" i="2" s="1"/>
  <c r="E19" i="2"/>
  <c r="S18" i="2"/>
  <c r="T18" i="2" s="1"/>
  <c r="L18" i="2"/>
  <c r="M18" i="2" s="1"/>
  <c r="E18" i="2"/>
  <c r="S17" i="2"/>
  <c r="T17" i="2" s="1"/>
  <c r="L17" i="2"/>
  <c r="M17" i="2" s="1"/>
  <c r="E17" i="2"/>
  <c r="S16" i="2"/>
  <c r="T16" i="2" s="1"/>
  <c r="L16" i="2"/>
  <c r="M16" i="2" s="1"/>
  <c r="E16" i="2"/>
  <c r="S15" i="2"/>
  <c r="T15" i="2" s="1"/>
  <c r="L15" i="2"/>
  <c r="M15" i="2" s="1"/>
  <c r="E15" i="2"/>
  <c r="S14" i="2"/>
  <c r="T14" i="2" s="1"/>
  <c r="L14" i="2"/>
  <c r="M14" i="2" s="1"/>
  <c r="E14" i="2"/>
  <c r="S13" i="2"/>
  <c r="T13" i="2" s="1"/>
  <c r="L13" i="2"/>
  <c r="M13" i="2" s="1"/>
  <c r="E13" i="2"/>
  <c r="S12" i="2"/>
  <c r="T12" i="2" s="1"/>
  <c r="L12" i="2"/>
  <c r="M12" i="2" s="1"/>
  <c r="E12" i="2"/>
  <c r="S11" i="2"/>
  <c r="T11" i="2" s="1"/>
  <c r="L11" i="2"/>
  <c r="M11" i="2" s="1"/>
  <c r="E11" i="2"/>
  <c r="F11" i="2" s="1"/>
  <c r="S10" i="2"/>
  <c r="T10" i="2" s="1"/>
  <c r="L10" i="2"/>
  <c r="M10" i="2" s="1"/>
  <c r="E10" i="2"/>
  <c r="S9" i="2"/>
  <c r="T9" i="2" s="1"/>
  <c r="L9" i="2"/>
  <c r="M9" i="2" s="1"/>
  <c r="E9" i="2"/>
  <c r="S8" i="2"/>
  <c r="T8" i="2" s="1"/>
  <c r="L8" i="2"/>
  <c r="M8" i="2" s="1"/>
  <c r="E8" i="2"/>
  <c r="S7" i="2"/>
  <c r="T7" i="2" s="1"/>
  <c r="L7" i="2"/>
  <c r="M7" i="2" s="1"/>
  <c r="E7" i="2"/>
  <c r="S6" i="2"/>
  <c r="T6" i="2" s="1"/>
  <c r="L6" i="2"/>
  <c r="M6" i="2" s="1"/>
  <c r="E6" i="2"/>
  <c r="S5" i="2"/>
  <c r="T5" i="2" s="1"/>
  <c r="L5" i="2"/>
  <c r="M5" i="2" s="1"/>
  <c r="E5" i="2"/>
  <c r="S4" i="2"/>
  <c r="L4" i="2"/>
  <c r="E4" i="2"/>
  <c r="AA30" i="5"/>
  <c r="AB30" i="5" s="1"/>
  <c r="AA29" i="5"/>
  <c r="AB29" i="5" s="1"/>
  <c r="AA28" i="5"/>
  <c r="AB28" i="5" s="1"/>
  <c r="AA27" i="5"/>
  <c r="AB27" i="5" s="1"/>
  <c r="AA26" i="5"/>
  <c r="AB26" i="5" s="1"/>
  <c r="AA25" i="5"/>
  <c r="AB25" i="5" s="1"/>
  <c r="AA24" i="5"/>
  <c r="AB24" i="5" s="1"/>
  <c r="AA23" i="5"/>
  <c r="AA22" i="5"/>
  <c r="AB22" i="5" s="1"/>
  <c r="AA21" i="5"/>
  <c r="AB21" i="5" s="1"/>
  <c r="AA20" i="5"/>
  <c r="AB20" i="5" s="1"/>
  <c r="AA19" i="5"/>
  <c r="AB19" i="5" s="1"/>
  <c r="AA18" i="5"/>
  <c r="AB18" i="5" s="1"/>
  <c r="AA17" i="5"/>
  <c r="AB17" i="5" s="1"/>
  <c r="AA16" i="5"/>
  <c r="AB16" i="5" s="1"/>
  <c r="AA15" i="5"/>
  <c r="AB15" i="5" s="1"/>
  <c r="AA14" i="5"/>
  <c r="AB14" i="5" s="1"/>
  <c r="AA13" i="5"/>
  <c r="AB13" i="5" s="1"/>
  <c r="AA12" i="5"/>
  <c r="AB12" i="5" s="1"/>
  <c r="AA11" i="5"/>
  <c r="AB11" i="5" s="1"/>
  <c r="AA10" i="5"/>
  <c r="AB10" i="5" s="1"/>
  <c r="AA9" i="5"/>
  <c r="AB9" i="5" s="1"/>
  <c r="AA8" i="5"/>
  <c r="AB8" i="5" s="1"/>
  <c r="AA7" i="5"/>
  <c r="AB7" i="5" s="1"/>
  <c r="AA6" i="5"/>
  <c r="AB6" i="5" s="1"/>
  <c r="AA5" i="5"/>
  <c r="AB5" i="5" s="1"/>
  <c r="AA4" i="5"/>
  <c r="T30" i="5"/>
  <c r="U30" i="5" s="1"/>
  <c r="M30" i="5"/>
  <c r="N30" i="5" s="1"/>
  <c r="T29" i="5"/>
  <c r="U29" i="5" s="1"/>
  <c r="M29" i="5"/>
  <c r="N29" i="5" s="1"/>
  <c r="T28" i="5"/>
  <c r="U28" i="5" s="1"/>
  <c r="M28" i="5"/>
  <c r="N28" i="5" s="1"/>
  <c r="T27" i="5"/>
  <c r="M27" i="5"/>
  <c r="N27" i="5" s="1"/>
  <c r="G27" i="5"/>
  <c r="T26" i="5"/>
  <c r="U26" i="5" s="1"/>
  <c r="M26" i="5"/>
  <c r="N26" i="5" s="1"/>
  <c r="T25" i="5"/>
  <c r="U25" i="5" s="1"/>
  <c r="M25" i="5"/>
  <c r="N25" i="5" s="1"/>
  <c r="T24" i="5"/>
  <c r="U24" i="5" s="1"/>
  <c r="M24" i="5"/>
  <c r="N24" i="5" s="1"/>
  <c r="T23" i="5"/>
  <c r="U23" i="5" s="1"/>
  <c r="M23" i="5"/>
  <c r="G23" i="5"/>
  <c r="T22" i="5"/>
  <c r="M22" i="5"/>
  <c r="N22" i="5" s="1"/>
  <c r="G22" i="5"/>
  <c r="T21" i="5"/>
  <c r="M21" i="5"/>
  <c r="N21" i="5" s="1"/>
  <c r="G21" i="5"/>
  <c r="T20" i="5"/>
  <c r="M20" i="5"/>
  <c r="N20" i="5" s="1"/>
  <c r="G20" i="5"/>
  <c r="T19" i="5"/>
  <c r="M19" i="5"/>
  <c r="N19" i="5" s="1"/>
  <c r="G19" i="5"/>
  <c r="T18" i="5"/>
  <c r="U18" i="5" s="1"/>
  <c r="M18" i="5"/>
  <c r="N18" i="5" s="1"/>
  <c r="T17" i="5"/>
  <c r="M17" i="5"/>
  <c r="N17" i="5" s="1"/>
  <c r="G17" i="5"/>
  <c r="T16" i="5"/>
  <c r="M16" i="5"/>
  <c r="N16" i="5" s="1"/>
  <c r="G16" i="5"/>
  <c r="T15" i="5"/>
  <c r="U15" i="5" s="1"/>
  <c r="M15" i="5"/>
  <c r="N15" i="5" s="1"/>
  <c r="T14" i="5"/>
  <c r="U14" i="5" s="1"/>
  <c r="M14" i="5"/>
  <c r="N14" i="5" s="1"/>
  <c r="T13" i="5"/>
  <c r="U13" i="5" s="1"/>
  <c r="M13" i="5"/>
  <c r="N13" i="5" s="1"/>
  <c r="T12" i="5"/>
  <c r="M12" i="5"/>
  <c r="N12" i="5" s="1"/>
  <c r="G12" i="5"/>
  <c r="T11" i="5"/>
  <c r="U11" i="5" s="1"/>
  <c r="M11" i="5"/>
  <c r="N11" i="5" s="1"/>
  <c r="T10" i="5"/>
  <c r="U10" i="5" s="1"/>
  <c r="M10" i="5"/>
  <c r="N10" i="5" s="1"/>
  <c r="T9" i="5"/>
  <c r="U9" i="5" s="1"/>
  <c r="M9" i="5"/>
  <c r="N9" i="5" s="1"/>
  <c r="T8" i="5"/>
  <c r="U8" i="5" s="1"/>
  <c r="M8" i="5"/>
  <c r="N8" i="5" s="1"/>
  <c r="T7" i="5"/>
  <c r="M7" i="5"/>
  <c r="N7" i="5" s="1"/>
  <c r="G7" i="5"/>
  <c r="T6" i="5"/>
  <c r="U6" i="5" s="1"/>
  <c r="M6" i="5"/>
  <c r="N6" i="5" s="1"/>
  <c r="T5" i="5"/>
  <c r="U5" i="5" s="1"/>
  <c r="M5" i="5"/>
  <c r="T4" i="5"/>
  <c r="M4" i="5"/>
  <c r="S30" i="4"/>
  <c r="T30" i="4" s="1"/>
  <c r="L30" i="4"/>
  <c r="M30" i="4" s="1"/>
  <c r="E30" i="4"/>
  <c r="S29" i="4"/>
  <c r="T29" i="4" s="1"/>
  <c r="L29" i="4"/>
  <c r="M29" i="4" s="1"/>
  <c r="E29" i="4"/>
  <c r="S28" i="4"/>
  <c r="T28" i="4" s="1"/>
  <c r="L28" i="4"/>
  <c r="M28" i="4" s="1"/>
  <c r="E28" i="4"/>
  <c r="S27" i="4"/>
  <c r="T27" i="4" s="1"/>
  <c r="L27" i="4"/>
  <c r="M27" i="4" s="1"/>
  <c r="E27" i="4"/>
  <c r="S26" i="4"/>
  <c r="T26" i="4" s="1"/>
  <c r="L26" i="4"/>
  <c r="M26" i="4" s="1"/>
  <c r="E26" i="4"/>
  <c r="S25" i="4"/>
  <c r="T25" i="4" s="1"/>
  <c r="L25" i="4"/>
  <c r="M25" i="4" s="1"/>
  <c r="E25" i="4"/>
  <c r="S24" i="4"/>
  <c r="T24" i="4" s="1"/>
  <c r="L24" i="4"/>
  <c r="M24" i="4" s="1"/>
  <c r="E24" i="4"/>
  <c r="S23" i="4"/>
  <c r="T23" i="4" s="1"/>
  <c r="L23" i="4"/>
  <c r="M23" i="4" s="1"/>
  <c r="E23" i="4"/>
  <c r="S22" i="4"/>
  <c r="T22" i="4" s="1"/>
  <c r="L22" i="4"/>
  <c r="M22" i="4" s="1"/>
  <c r="E22" i="4"/>
  <c r="S21" i="4"/>
  <c r="T21" i="4" s="1"/>
  <c r="L21" i="4"/>
  <c r="M21" i="4" s="1"/>
  <c r="E21" i="4"/>
  <c r="S20" i="4"/>
  <c r="T20" i="4" s="1"/>
  <c r="L20" i="4"/>
  <c r="M20" i="4" s="1"/>
  <c r="E20" i="4"/>
  <c r="S19" i="4"/>
  <c r="T19" i="4" s="1"/>
  <c r="L19" i="4"/>
  <c r="M19" i="4" s="1"/>
  <c r="E19" i="4"/>
  <c r="S18" i="4"/>
  <c r="T18" i="4" s="1"/>
  <c r="L18" i="4"/>
  <c r="M18" i="4" s="1"/>
  <c r="E18" i="4"/>
  <c r="S17" i="4"/>
  <c r="T17" i="4" s="1"/>
  <c r="L17" i="4"/>
  <c r="M17" i="4" s="1"/>
  <c r="E17" i="4"/>
  <c r="S16" i="4"/>
  <c r="T16" i="4" s="1"/>
  <c r="L16" i="4"/>
  <c r="M16" i="4" s="1"/>
  <c r="E16" i="4"/>
  <c r="S15" i="4"/>
  <c r="T15" i="4" s="1"/>
  <c r="L15" i="4"/>
  <c r="M15" i="4" s="1"/>
  <c r="E15" i="4"/>
  <c r="S14" i="4"/>
  <c r="T14" i="4" s="1"/>
  <c r="L14" i="4"/>
  <c r="M14" i="4" s="1"/>
  <c r="E14" i="4"/>
  <c r="S13" i="4"/>
  <c r="T13" i="4" s="1"/>
  <c r="L13" i="4"/>
  <c r="M13" i="4" s="1"/>
  <c r="E13" i="4"/>
  <c r="S12" i="4"/>
  <c r="T12" i="4" s="1"/>
  <c r="L12" i="4"/>
  <c r="M12" i="4" s="1"/>
  <c r="E12" i="4"/>
  <c r="S11" i="4"/>
  <c r="T11" i="4" s="1"/>
  <c r="L11" i="4"/>
  <c r="M11" i="4" s="1"/>
  <c r="E11" i="4"/>
  <c r="S10" i="4"/>
  <c r="T10" i="4" s="1"/>
  <c r="L10" i="4"/>
  <c r="M10" i="4" s="1"/>
  <c r="E10" i="4"/>
  <c r="S9" i="4"/>
  <c r="T9" i="4" s="1"/>
  <c r="L9" i="4"/>
  <c r="M9" i="4" s="1"/>
  <c r="E9" i="4"/>
  <c r="S8" i="4"/>
  <c r="T8" i="4" s="1"/>
  <c r="L8" i="4"/>
  <c r="M8" i="4" s="1"/>
  <c r="E8" i="4"/>
  <c r="S7" i="4"/>
  <c r="T7" i="4" s="1"/>
  <c r="L7" i="4"/>
  <c r="M7" i="4" s="1"/>
  <c r="E7" i="4"/>
  <c r="S6" i="4"/>
  <c r="T6" i="4" s="1"/>
  <c r="L6" i="4"/>
  <c r="M6" i="4" s="1"/>
  <c r="E6" i="4"/>
  <c r="S5" i="4"/>
  <c r="T5" i="4" s="1"/>
  <c r="L5" i="4"/>
  <c r="M5" i="4" s="1"/>
  <c r="E5" i="4"/>
  <c r="S4" i="4"/>
  <c r="S35" i="4" s="1"/>
  <c r="B27" i="6" s="1"/>
  <c r="L4" i="4"/>
  <c r="E4" i="4"/>
  <c r="W30" i="3"/>
  <c r="X30" i="3" s="1"/>
  <c r="P30" i="3"/>
  <c r="J30" i="3"/>
  <c r="W29" i="3"/>
  <c r="X29" i="3" s="1"/>
  <c r="P29" i="3"/>
  <c r="J29" i="3"/>
  <c r="W28" i="3"/>
  <c r="X28" i="3" s="1"/>
  <c r="P28" i="3"/>
  <c r="J28" i="3"/>
  <c r="W27" i="3"/>
  <c r="X27" i="3" s="1"/>
  <c r="P27" i="3"/>
  <c r="J27" i="3"/>
  <c r="W26" i="3"/>
  <c r="X26" i="3" s="1"/>
  <c r="P26" i="3"/>
  <c r="J26" i="3"/>
  <c r="W25" i="3"/>
  <c r="X25" i="3" s="1"/>
  <c r="P25" i="3"/>
  <c r="J25" i="3"/>
  <c r="W24" i="3"/>
  <c r="X24" i="3" s="1"/>
  <c r="P24" i="3"/>
  <c r="J24" i="3"/>
  <c r="W23" i="3"/>
  <c r="X23" i="3" s="1"/>
  <c r="P23" i="3"/>
  <c r="J23" i="3"/>
  <c r="W22" i="3"/>
  <c r="X22" i="3" s="1"/>
  <c r="P22" i="3"/>
  <c r="J22" i="3"/>
  <c r="W21" i="3"/>
  <c r="X21" i="3" s="1"/>
  <c r="P21" i="3"/>
  <c r="J21" i="3"/>
  <c r="W20" i="3"/>
  <c r="X20" i="3" s="1"/>
  <c r="P20" i="3"/>
  <c r="J20" i="3"/>
  <c r="W19" i="3"/>
  <c r="X19" i="3" s="1"/>
  <c r="P19" i="3"/>
  <c r="J19" i="3"/>
  <c r="W18" i="3"/>
  <c r="X18" i="3" s="1"/>
  <c r="P18" i="3"/>
  <c r="J18" i="3"/>
  <c r="W17" i="3"/>
  <c r="X17" i="3" s="1"/>
  <c r="P17" i="3"/>
  <c r="W16" i="3"/>
  <c r="X16" i="3" s="1"/>
  <c r="P16" i="3"/>
  <c r="J16" i="3"/>
  <c r="W15" i="3"/>
  <c r="X15" i="3" s="1"/>
  <c r="P15" i="3"/>
  <c r="J15" i="3"/>
  <c r="W14" i="3"/>
  <c r="X14" i="3" s="1"/>
  <c r="P14" i="3"/>
  <c r="J14" i="3"/>
  <c r="W13" i="3"/>
  <c r="P13" i="3"/>
  <c r="J13" i="3"/>
  <c r="W12" i="3"/>
  <c r="X12" i="3" s="1"/>
  <c r="P12" i="3"/>
  <c r="J12" i="3"/>
  <c r="W11" i="3"/>
  <c r="X11" i="3" s="1"/>
  <c r="P11" i="3"/>
  <c r="J11" i="3"/>
  <c r="W10" i="3"/>
  <c r="X10" i="3" s="1"/>
  <c r="P10" i="3"/>
  <c r="W9" i="3"/>
  <c r="X9" i="3" s="1"/>
  <c r="P9" i="3"/>
  <c r="W8" i="3"/>
  <c r="X8" i="3" s="1"/>
  <c r="P8" i="3"/>
  <c r="W7" i="3"/>
  <c r="X7" i="3" s="1"/>
  <c r="P7" i="3"/>
  <c r="J7" i="3"/>
  <c r="W6" i="3"/>
  <c r="X6" i="3" s="1"/>
  <c r="P6" i="3"/>
  <c r="J6" i="3"/>
  <c r="W5" i="3"/>
  <c r="P5" i="3"/>
  <c r="J5" i="3"/>
  <c r="T30" i="1"/>
  <c r="U30" i="1" s="1"/>
  <c r="T29" i="1"/>
  <c r="U29" i="1" s="1"/>
  <c r="T28" i="1"/>
  <c r="U28" i="1" s="1"/>
  <c r="T27" i="1"/>
  <c r="U27" i="1" s="1"/>
  <c r="T26" i="1"/>
  <c r="U26" i="1" s="1"/>
  <c r="T25" i="1"/>
  <c r="U25" i="1" s="1"/>
  <c r="T24" i="1"/>
  <c r="U24" i="1" s="1"/>
  <c r="T23" i="1"/>
  <c r="U23" i="1" s="1"/>
  <c r="T22" i="1"/>
  <c r="U22" i="1" s="1"/>
  <c r="T21" i="1"/>
  <c r="U21" i="1" s="1"/>
  <c r="T20" i="1"/>
  <c r="U20" i="1" s="1"/>
  <c r="T19" i="1"/>
  <c r="U19" i="1" s="1"/>
  <c r="T18" i="1"/>
  <c r="U18" i="1" s="1"/>
  <c r="T17" i="1"/>
  <c r="U17" i="1" s="1"/>
  <c r="T16" i="1"/>
  <c r="U16" i="1" s="1"/>
  <c r="T15" i="1"/>
  <c r="U15" i="1" s="1"/>
  <c r="T14" i="1"/>
  <c r="U14" i="1" s="1"/>
  <c r="T13" i="1"/>
  <c r="U13" i="1" s="1"/>
  <c r="T12" i="1"/>
  <c r="U12" i="1" s="1"/>
  <c r="T11" i="1"/>
  <c r="U11" i="1" s="1"/>
  <c r="T10" i="1"/>
  <c r="U10" i="1" s="1"/>
  <c r="T9" i="1"/>
  <c r="U9" i="1" s="1"/>
  <c r="T8" i="1"/>
  <c r="U8" i="1" s="1"/>
  <c r="T7" i="1"/>
  <c r="U7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M15" i="1"/>
  <c r="N15" i="1" s="1"/>
  <c r="M14" i="1"/>
  <c r="N14" i="1" s="1"/>
  <c r="M13" i="1"/>
  <c r="N13" i="1" s="1"/>
  <c r="M12" i="1"/>
  <c r="N12" i="1" s="1"/>
  <c r="M11" i="1"/>
  <c r="N11" i="1" s="1"/>
  <c r="M10" i="1"/>
  <c r="N10" i="1" s="1"/>
  <c r="M9" i="1"/>
  <c r="N9" i="1" s="1"/>
  <c r="M8" i="1"/>
  <c r="N8" i="1" s="1"/>
  <c r="M7" i="1"/>
  <c r="N7" i="1" s="1"/>
  <c r="S35" i="2" l="1"/>
  <c r="B19" i="6" s="1"/>
  <c r="E35" i="2"/>
  <c r="B17" i="6" s="1"/>
  <c r="AH4" i="2"/>
  <c r="AG35" i="2"/>
  <c r="L35" i="2"/>
  <c r="B18" i="6" s="1"/>
  <c r="F4" i="4"/>
  <c r="E35" i="4"/>
  <c r="B25" i="6" s="1"/>
  <c r="L35" i="4"/>
  <c r="B26" i="6" s="1"/>
  <c r="X13" i="3"/>
  <c r="W35" i="3"/>
  <c r="B24" i="6" s="1"/>
  <c r="P35" i="3"/>
  <c r="B23" i="6" s="1"/>
  <c r="N4" i="5"/>
  <c r="M35" i="5"/>
  <c r="B29" i="6" s="1"/>
  <c r="T35" i="5"/>
  <c r="B30" i="6" s="1"/>
  <c r="AB4" i="5"/>
  <c r="AA35" i="5"/>
  <c r="B31" i="6" s="1"/>
  <c r="T35" i="1"/>
  <c r="B16" i="6" s="1"/>
  <c r="M35" i="1"/>
  <c r="B15" i="6" s="1"/>
  <c r="X5" i="3"/>
  <c r="AA4" i="2"/>
  <c r="AA35" i="2" s="1"/>
  <c r="C20" i="6" s="1"/>
  <c r="T4" i="4"/>
  <c r="T35" i="4" s="1"/>
  <c r="C27" i="6" s="1"/>
  <c r="M4" i="8"/>
  <c r="M4" i="4"/>
  <c r="M35" i="4" s="1"/>
  <c r="C26" i="6" s="1"/>
  <c r="M20" i="8"/>
  <c r="F20" i="4"/>
  <c r="N20" i="8" s="1"/>
  <c r="M6" i="8"/>
  <c r="F6" i="4"/>
  <c r="N6" i="8" s="1"/>
  <c r="F10" i="4"/>
  <c r="N10" i="8" s="1"/>
  <c r="M10" i="8"/>
  <c r="M14" i="8"/>
  <c r="F14" i="4"/>
  <c r="N14" i="8" s="1"/>
  <c r="M18" i="8"/>
  <c r="F18" i="4"/>
  <c r="N18" i="8" s="1"/>
  <c r="M22" i="8"/>
  <c r="F22" i="4"/>
  <c r="N22" i="8" s="1"/>
  <c r="F26" i="4"/>
  <c r="N26" i="8" s="1"/>
  <c r="M26" i="8"/>
  <c r="M30" i="8"/>
  <c r="F30" i="4"/>
  <c r="N30" i="8" s="1"/>
  <c r="F5" i="4"/>
  <c r="M5" i="8"/>
  <c r="M9" i="8"/>
  <c r="F9" i="4"/>
  <c r="N9" i="8" s="1"/>
  <c r="M13" i="8"/>
  <c r="F13" i="4"/>
  <c r="N13" i="8" s="1"/>
  <c r="M17" i="8"/>
  <c r="F17" i="4"/>
  <c r="N17" i="8" s="1"/>
  <c r="M21" i="8"/>
  <c r="F21" i="4"/>
  <c r="N21" i="8" s="1"/>
  <c r="M25" i="8"/>
  <c r="F25" i="4"/>
  <c r="N25" i="8" s="1"/>
  <c r="M29" i="8"/>
  <c r="F29" i="4"/>
  <c r="N29" i="8" s="1"/>
  <c r="M8" i="8"/>
  <c r="F8" i="4"/>
  <c r="N8" i="8" s="1"/>
  <c r="M12" i="8"/>
  <c r="F12" i="4"/>
  <c r="N12" i="8" s="1"/>
  <c r="M16" i="8"/>
  <c r="F16" i="4"/>
  <c r="N16" i="8" s="1"/>
  <c r="F24" i="4"/>
  <c r="N24" i="8" s="1"/>
  <c r="M24" i="8"/>
  <c r="M28" i="8"/>
  <c r="F28" i="4"/>
  <c r="N28" i="8" s="1"/>
  <c r="M7" i="8"/>
  <c r="F7" i="4"/>
  <c r="N7" i="8" s="1"/>
  <c r="M11" i="8"/>
  <c r="F11" i="4"/>
  <c r="N11" i="8" s="1"/>
  <c r="M15" i="8"/>
  <c r="F15" i="4"/>
  <c r="N15" i="8" s="1"/>
  <c r="M19" i="8"/>
  <c r="F19" i="4"/>
  <c r="N19" i="8" s="1"/>
  <c r="F23" i="4"/>
  <c r="N23" i="8" s="1"/>
  <c r="M23" i="8"/>
  <c r="M27" i="8"/>
  <c r="F27" i="4"/>
  <c r="N27" i="8" s="1"/>
  <c r="T4" i="2"/>
  <c r="T35" i="2" s="1"/>
  <c r="C19" i="6" s="1"/>
  <c r="M4" i="2"/>
  <c r="M35" i="2" s="1"/>
  <c r="C18" i="6" s="1"/>
  <c r="X15" i="8"/>
  <c r="F15" i="2"/>
  <c r="Y15" i="8" s="1"/>
  <c r="F23" i="2"/>
  <c r="Y23" i="8" s="1"/>
  <c r="X23" i="8"/>
  <c r="X27" i="8"/>
  <c r="F27" i="2"/>
  <c r="Y27" i="8" s="1"/>
  <c r="X5" i="8"/>
  <c r="F5" i="2"/>
  <c r="Y5" i="8" s="1"/>
  <c r="X9" i="8"/>
  <c r="F9" i="2"/>
  <c r="Y9" i="8" s="1"/>
  <c r="X13" i="8"/>
  <c r="F13" i="2"/>
  <c r="Y13" i="8" s="1"/>
  <c r="X17" i="8"/>
  <c r="F17" i="2"/>
  <c r="Y17" i="8" s="1"/>
  <c r="X21" i="8"/>
  <c r="F21" i="2"/>
  <c r="Y21" i="8" s="1"/>
  <c r="X25" i="8"/>
  <c r="F25" i="2"/>
  <c r="Y25" i="8" s="1"/>
  <c r="X29" i="8"/>
  <c r="F29" i="2"/>
  <c r="Y29" i="8" s="1"/>
  <c r="F4" i="2"/>
  <c r="X4" i="8"/>
  <c r="F8" i="2"/>
  <c r="Y8" i="8" s="1"/>
  <c r="X8" i="8"/>
  <c r="F12" i="2"/>
  <c r="Y12" i="8" s="1"/>
  <c r="X12" i="8"/>
  <c r="X16" i="8"/>
  <c r="F16" i="2"/>
  <c r="Y16" i="8" s="1"/>
  <c r="X20" i="8"/>
  <c r="F20" i="2"/>
  <c r="Y20" i="8" s="1"/>
  <c r="X24" i="8"/>
  <c r="F24" i="2"/>
  <c r="Y24" i="8" s="1"/>
  <c r="X28" i="8"/>
  <c r="F28" i="2"/>
  <c r="Y28" i="8" s="1"/>
  <c r="X7" i="8"/>
  <c r="F7" i="2"/>
  <c r="Y7" i="8" s="1"/>
  <c r="X19" i="8"/>
  <c r="F19" i="2"/>
  <c r="Y19" i="8" s="1"/>
  <c r="X6" i="8"/>
  <c r="F6" i="2"/>
  <c r="Y6" i="8" s="1"/>
  <c r="X10" i="8"/>
  <c r="F10" i="2"/>
  <c r="Y10" i="8" s="1"/>
  <c r="X14" i="8"/>
  <c r="F14" i="2"/>
  <c r="Y14" i="8" s="1"/>
  <c r="X18" i="8"/>
  <c r="F18" i="2"/>
  <c r="Y18" i="8" s="1"/>
  <c r="X22" i="8"/>
  <c r="F22" i="2"/>
  <c r="Y22" i="8" s="1"/>
  <c r="F26" i="2"/>
  <c r="Y26" i="8" s="1"/>
  <c r="X26" i="8"/>
  <c r="X30" i="8"/>
  <c r="F30" i="2"/>
  <c r="Y30" i="8" s="1"/>
  <c r="H4" i="8"/>
  <c r="Q13" i="3"/>
  <c r="H13" i="8"/>
  <c r="H20" i="8"/>
  <c r="Q20" i="3"/>
  <c r="I20" i="8" s="1"/>
  <c r="Q24" i="3"/>
  <c r="H24" i="8"/>
  <c r="Q28" i="3"/>
  <c r="I28" i="8" s="1"/>
  <c r="H28" i="8"/>
  <c r="Q7" i="3"/>
  <c r="I7" i="8" s="1"/>
  <c r="H7" i="8"/>
  <c r="H9" i="8"/>
  <c r="Q9" i="3"/>
  <c r="I9" i="8" s="1"/>
  <c r="H12" i="8"/>
  <c r="Q12" i="3"/>
  <c r="I12" i="8" s="1"/>
  <c r="H16" i="8"/>
  <c r="Q16" i="3"/>
  <c r="I16" i="8" s="1"/>
  <c r="H19" i="8"/>
  <c r="Q19" i="3"/>
  <c r="I19" i="8" s="1"/>
  <c r="Q23" i="3"/>
  <c r="I23" i="8" s="1"/>
  <c r="H23" i="8"/>
  <c r="H27" i="8"/>
  <c r="Q27" i="3"/>
  <c r="I27" i="8" s="1"/>
  <c r="H6" i="8"/>
  <c r="Q6" i="3"/>
  <c r="I6" i="8" s="1"/>
  <c r="H11" i="8"/>
  <c r="Q11" i="3"/>
  <c r="I11" i="8" s="1"/>
  <c r="Q15" i="3"/>
  <c r="I15" i="8" s="1"/>
  <c r="H15" i="8"/>
  <c r="H18" i="8"/>
  <c r="Q18" i="3"/>
  <c r="I18" i="8" s="1"/>
  <c r="H22" i="8"/>
  <c r="Q22" i="3"/>
  <c r="I22" i="8" s="1"/>
  <c r="Q26" i="3"/>
  <c r="I26" i="8" s="1"/>
  <c r="H26" i="8"/>
  <c r="H30" i="8"/>
  <c r="Q30" i="3"/>
  <c r="I30" i="8" s="1"/>
  <c r="Q5" i="3"/>
  <c r="H5" i="8"/>
  <c r="Q8" i="3"/>
  <c r="I8" i="8" s="1"/>
  <c r="H8" i="8"/>
  <c r="Q10" i="3"/>
  <c r="I10" i="8" s="1"/>
  <c r="H10" i="8"/>
  <c r="H14" i="8"/>
  <c r="Q14" i="3"/>
  <c r="I14" i="8" s="1"/>
  <c r="H17" i="8"/>
  <c r="Q17" i="3"/>
  <c r="I17" i="8" s="1"/>
  <c r="H21" i="8"/>
  <c r="Q21" i="3"/>
  <c r="I21" i="8" s="1"/>
  <c r="I24" i="8"/>
  <c r="H25" i="8"/>
  <c r="Q25" i="3"/>
  <c r="I25" i="8" s="1"/>
  <c r="H29" i="8"/>
  <c r="Q29" i="3"/>
  <c r="I29" i="8" s="1"/>
  <c r="I4" i="8"/>
  <c r="AB23" i="5"/>
  <c r="S19" i="8"/>
  <c r="U19" i="5"/>
  <c r="T19" i="8" s="1"/>
  <c r="S27" i="8"/>
  <c r="U27" i="5"/>
  <c r="T27" i="8" s="1"/>
  <c r="S22" i="8"/>
  <c r="U22" i="5"/>
  <c r="T22" i="8" s="1"/>
  <c r="U17" i="5"/>
  <c r="T17" i="8" s="1"/>
  <c r="S17" i="8"/>
  <c r="S21" i="8"/>
  <c r="U21" i="5"/>
  <c r="T21" i="8" s="1"/>
  <c r="U7" i="5"/>
  <c r="T7" i="8" s="1"/>
  <c r="S7" i="8"/>
  <c r="S12" i="8"/>
  <c r="U12" i="5"/>
  <c r="T12" i="8" s="1"/>
  <c r="S14" i="8"/>
  <c r="S16" i="8"/>
  <c r="U16" i="5"/>
  <c r="T16" i="8" s="1"/>
  <c r="S20" i="8"/>
  <c r="U20" i="5"/>
  <c r="T20" i="8" s="1"/>
  <c r="U4" i="5"/>
  <c r="N23" i="5"/>
  <c r="S23" i="8"/>
  <c r="N5" i="5"/>
  <c r="G11" i="5"/>
  <c r="T11" i="8" s="1"/>
  <c r="S11" i="8"/>
  <c r="G9" i="5"/>
  <c r="T9" i="8" s="1"/>
  <c r="S9" i="8"/>
  <c r="G30" i="5"/>
  <c r="T30" i="8" s="1"/>
  <c r="S30" i="8"/>
  <c r="G15" i="5"/>
  <c r="T15" i="8" s="1"/>
  <c r="S15" i="8"/>
  <c r="G28" i="5"/>
  <c r="T28" i="8" s="1"/>
  <c r="S28" i="8"/>
  <c r="G29" i="5"/>
  <c r="T29" i="8" s="1"/>
  <c r="S29" i="8"/>
  <c r="G26" i="5"/>
  <c r="T26" i="8" s="1"/>
  <c r="S26" i="8"/>
  <c r="G24" i="5"/>
  <c r="T24" i="8" s="1"/>
  <c r="S24" i="8"/>
  <c r="G25" i="5"/>
  <c r="T25" i="8" s="1"/>
  <c r="S25" i="8"/>
  <c r="G18" i="5"/>
  <c r="T18" i="8" s="1"/>
  <c r="S18" i="8"/>
  <c r="G10" i="5"/>
  <c r="T10" i="8" s="1"/>
  <c r="S10" i="8"/>
  <c r="G8" i="5"/>
  <c r="T8" i="8" s="1"/>
  <c r="S8" i="8"/>
  <c r="G13" i="5"/>
  <c r="T13" i="8" s="1"/>
  <c r="S13" i="8"/>
  <c r="G6" i="5"/>
  <c r="T6" i="8" s="1"/>
  <c r="S6" i="8"/>
  <c r="G5" i="5"/>
  <c r="S5" i="8"/>
  <c r="G4" i="5"/>
  <c r="S4" i="8"/>
  <c r="X11" i="8"/>
  <c r="AH11" i="2"/>
  <c r="G14" i="5"/>
  <c r="N16" i="1"/>
  <c r="C5" i="8"/>
  <c r="N35" i="1"/>
  <c r="C15" i="6" s="1"/>
  <c r="C4" i="8"/>
  <c r="AC4" i="8" l="1"/>
  <c r="AC5" i="8"/>
  <c r="F35" i="2"/>
  <c r="C17" i="6" s="1"/>
  <c r="AH35" i="2"/>
  <c r="C21" i="6" s="1"/>
  <c r="F35" i="4"/>
  <c r="C25" i="6" s="1"/>
  <c r="I5" i="8"/>
  <c r="X35" i="3"/>
  <c r="C24" i="6" s="1"/>
  <c r="I13" i="8"/>
  <c r="Q35" i="3"/>
  <c r="C23" i="6" s="1"/>
  <c r="N35" i="5"/>
  <c r="C29" i="6" s="1"/>
  <c r="U35" i="5"/>
  <c r="C30" i="6" s="1"/>
  <c r="AB35" i="5"/>
  <c r="C31" i="6" s="1"/>
  <c r="T4" i="8"/>
  <c r="G35" i="5"/>
  <c r="C28" i="6" s="1"/>
  <c r="S35" i="8"/>
  <c r="X35" i="8"/>
  <c r="M35" i="8"/>
  <c r="T5" i="8"/>
  <c r="U35" i="1"/>
  <c r="C16" i="6" s="1"/>
  <c r="N4" i="8"/>
  <c r="N5" i="8"/>
  <c r="T23" i="8"/>
  <c r="Y4" i="8"/>
  <c r="T14" i="8"/>
  <c r="Y11" i="8"/>
  <c r="D4" i="8"/>
  <c r="B7" i="6"/>
  <c r="B6" i="6"/>
  <c r="B4" i="6"/>
  <c r="AD4" i="8" l="1"/>
  <c r="N35" i="8"/>
  <c r="T35" i="8"/>
  <c r="Y35" i="8"/>
  <c r="C6" i="6"/>
  <c r="C7" i="6"/>
  <c r="C4" i="6"/>
  <c r="C8" i="8"/>
  <c r="AC8" i="8" s="1"/>
  <c r="C10" i="8"/>
  <c r="AC10" i="8" s="1"/>
  <c r="C19" i="8"/>
  <c r="AC19" i="8" s="1"/>
  <c r="C26" i="8" l="1"/>
  <c r="AC26" i="8" s="1"/>
  <c r="D26" i="8"/>
  <c r="AD26" i="8" s="1"/>
  <c r="C22" i="8"/>
  <c r="AC22" i="8" s="1"/>
  <c r="D22" i="8"/>
  <c r="AD22" i="8" s="1"/>
  <c r="D14" i="8"/>
  <c r="AD14" i="8" s="1"/>
  <c r="C14" i="8"/>
  <c r="AC14" i="8" s="1"/>
  <c r="C29" i="8"/>
  <c r="AC29" i="8" s="1"/>
  <c r="D29" i="8"/>
  <c r="AD29" i="8" s="1"/>
  <c r="C21" i="8"/>
  <c r="AC21" i="8" s="1"/>
  <c r="D21" i="8"/>
  <c r="AD21" i="8" s="1"/>
  <c r="C17" i="8"/>
  <c r="AC17" i="8" s="1"/>
  <c r="D17" i="8"/>
  <c r="AD17" i="8" s="1"/>
  <c r="C9" i="8"/>
  <c r="AC9" i="8" s="1"/>
  <c r="D9" i="8"/>
  <c r="AD9" i="8" s="1"/>
  <c r="C28" i="8"/>
  <c r="AC28" i="8" s="1"/>
  <c r="D28" i="8"/>
  <c r="AD28" i="8" s="1"/>
  <c r="C24" i="8"/>
  <c r="AC24" i="8" s="1"/>
  <c r="D24" i="8"/>
  <c r="AD24" i="8" s="1"/>
  <c r="C20" i="8"/>
  <c r="AC20" i="8" s="1"/>
  <c r="D20" i="8"/>
  <c r="AD20" i="8" s="1"/>
  <c r="C12" i="8"/>
  <c r="AC12" i="8" s="1"/>
  <c r="D12" i="8"/>
  <c r="AD12" i="8" s="1"/>
  <c r="D5" i="8"/>
  <c r="AD5" i="8" s="1"/>
  <c r="C27" i="8"/>
  <c r="AC27" i="8" s="1"/>
  <c r="D27" i="8"/>
  <c r="AD27" i="8" s="1"/>
  <c r="C23" i="8"/>
  <c r="AC23" i="8" s="1"/>
  <c r="D23" i="8"/>
  <c r="AD23" i="8" s="1"/>
  <c r="C15" i="8"/>
  <c r="AC15" i="8" s="1"/>
  <c r="D15" i="8"/>
  <c r="AD15" i="8" s="1"/>
  <c r="C11" i="8"/>
  <c r="AC11" i="8" s="1"/>
  <c r="D11" i="8"/>
  <c r="AD11" i="8" s="1"/>
  <c r="D7" i="8"/>
  <c r="AD7" i="8" s="1"/>
  <c r="C7" i="8"/>
  <c r="AC7" i="8" s="1"/>
  <c r="D16" i="8"/>
  <c r="AD16" i="8" s="1"/>
  <c r="C16" i="8"/>
  <c r="AC16" i="8" s="1"/>
  <c r="C18" i="8"/>
  <c r="AC18" i="8" s="1"/>
  <c r="D18" i="8"/>
  <c r="AD18" i="8" s="1"/>
  <c r="C25" i="8"/>
  <c r="AC25" i="8" s="1"/>
  <c r="D25" i="8"/>
  <c r="AD25" i="8" s="1"/>
  <c r="C30" i="8"/>
  <c r="AC30" i="8" s="1"/>
  <c r="D30" i="8"/>
  <c r="AD30" i="8" s="1"/>
  <c r="C13" i="8"/>
  <c r="AC13" i="8" s="1"/>
  <c r="D13" i="8"/>
  <c r="AD13" i="8" s="1"/>
  <c r="D6" i="8"/>
  <c r="AD6" i="8" s="1"/>
  <c r="C6" i="8"/>
  <c r="AC6" i="8" s="1"/>
  <c r="D8" i="8"/>
  <c r="AD8" i="8" s="1"/>
  <c r="B3" i="6"/>
  <c r="D10" i="8"/>
  <c r="AD10" i="8" s="1"/>
  <c r="D19" i="8"/>
  <c r="AD19" i="8" s="1"/>
  <c r="C35" i="8" l="1"/>
  <c r="D35" i="8"/>
  <c r="C3" i="6"/>
  <c r="I34" i="3" l="1"/>
  <c r="I35" i="3" s="1"/>
  <c r="B22" i="6" s="1"/>
  <c r="B5" i="6" l="1"/>
  <c r="B9" i="6" s="1"/>
  <c r="B32" i="6"/>
  <c r="J34" i="3"/>
  <c r="H34" i="8"/>
  <c r="AC34" i="8" s="1"/>
  <c r="H35" i="8" l="1"/>
  <c r="AC35" i="8"/>
  <c r="I34" i="8"/>
  <c r="AD34" i="8" s="1"/>
  <c r="J35" i="3"/>
  <c r="C22" i="6" s="1"/>
  <c r="I35" i="8" l="1"/>
  <c r="AD35" i="8"/>
  <c r="C5" i="6"/>
  <c r="C32" i="6"/>
  <c r="Y36" i="8" l="1"/>
  <c r="T36" i="8"/>
  <c r="N36" i="8"/>
  <c r="I36" i="8"/>
  <c r="D36" i="8"/>
  <c r="C9" i="6"/>
  <c r="D5" i="6" l="1"/>
  <c r="F8" i="6"/>
  <c r="D6" i="6"/>
  <c r="D4" i="6"/>
  <c r="D7" i="6"/>
  <c r="D8" i="6" s="1"/>
  <c r="D3" i="6"/>
</calcChain>
</file>

<file path=xl/comments1.xml><?xml version="1.0" encoding="utf-8"?>
<comments xmlns="http://schemas.openxmlformats.org/spreadsheetml/2006/main">
  <authors>
    <author>pc</author>
  </authors>
  <commentList>
    <comment ref="L4" authorId="0" shapeId="0">
      <text>
        <r>
          <rPr>
            <b/>
            <sz val="16"/>
            <color indexed="81"/>
            <rFont val="Tahoma"/>
            <family val="2"/>
          </rPr>
          <t xml:space="preserve">pc:
مبيعات بغداد + البصره
</t>
        </r>
      </text>
    </comment>
    <comment ref="S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6" authorId="0" shapeId="0">
      <text>
        <r>
          <rPr>
            <b/>
            <sz val="16"/>
            <color indexed="81"/>
            <rFont val="Tahoma"/>
            <family val="2"/>
          </rPr>
          <t xml:space="preserve">pc:
مبيعات بغداد + البصره
</t>
        </r>
      </text>
    </comment>
  </commentList>
</comments>
</file>

<file path=xl/sharedStrings.xml><?xml version="1.0" encoding="utf-8"?>
<sst xmlns="http://schemas.openxmlformats.org/spreadsheetml/2006/main" count="1002" uniqueCount="100">
  <si>
    <t>التسلسل</t>
  </si>
  <si>
    <t>اسم الماده</t>
  </si>
  <si>
    <t>البيع بالكارتون</t>
  </si>
  <si>
    <t>البيع بالطن</t>
  </si>
  <si>
    <t>kiri 100g</t>
  </si>
  <si>
    <t>kiri200g</t>
  </si>
  <si>
    <t>kiri400g</t>
  </si>
  <si>
    <t>kiri jars230g</t>
  </si>
  <si>
    <t>snow200g</t>
  </si>
  <si>
    <t>snow350g</t>
  </si>
  <si>
    <t>labana200g</t>
  </si>
  <si>
    <t>labana350g</t>
  </si>
  <si>
    <t>lvqr120g</t>
  </si>
  <si>
    <t>lvqr240g</t>
  </si>
  <si>
    <t>lvqr360g</t>
  </si>
  <si>
    <t>lvqr480</t>
  </si>
  <si>
    <t>lvqr120g light</t>
  </si>
  <si>
    <t>lvqr360g light</t>
  </si>
  <si>
    <t>slices 200g b</t>
  </si>
  <si>
    <t>slices 200g s</t>
  </si>
  <si>
    <t>slices 200g sh</t>
  </si>
  <si>
    <t>slices 200g light</t>
  </si>
  <si>
    <t>jars 140g</t>
  </si>
  <si>
    <t>jars 230g</t>
  </si>
  <si>
    <t>jars 400g</t>
  </si>
  <si>
    <t>lvqr crema</t>
  </si>
  <si>
    <t>block180 g</t>
  </si>
  <si>
    <t>block400 g</t>
  </si>
  <si>
    <t>block720</t>
  </si>
  <si>
    <t>block 540</t>
  </si>
  <si>
    <t>اربيل</t>
  </si>
  <si>
    <t>سليمانيه</t>
  </si>
  <si>
    <t>دهوك</t>
  </si>
  <si>
    <t>الغربيه</t>
  </si>
  <si>
    <t>كركوك</t>
  </si>
  <si>
    <t>صلاح الدين</t>
  </si>
  <si>
    <t>ديالى</t>
  </si>
  <si>
    <t>الانبار</t>
  </si>
  <si>
    <t>الموصل</t>
  </si>
  <si>
    <t>بغداد</t>
  </si>
  <si>
    <t>بابل</t>
  </si>
  <si>
    <t>واسط</t>
  </si>
  <si>
    <t>كربلاء</t>
  </si>
  <si>
    <t>البصره</t>
  </si>
  <si>
    <t>ميسان</t>
  </si>
  <si>
    <t>المثنى</t>
  </si>
  <si>
    <t>البيع بالمفرد</t>
  </si>
  <si>
    <t>الجنوب</t>
  </si>
  <si>
    <t>نجف</t>
  </si>
  <si>
    <t>ديوانيه</t>
  </si>
  <si>
    <t>ذيقار</t>
  </si>
  <si>
    <t>اجمـــــــــــــــــالي</t>
  </si>
  <si>
    <t>البيع بالجمله</t>
  </si>
  <si>
    <t>مجموع البيع بالكارتون</t>
  </si>
  <si>
    <t>مجموع البيع بالطن</t>
  </si>
  <si>
    <t>تقرير المبيعات حسب المحافظة</t>
  </si>
  <si>
    <t>اسم الاقليم</t>
  </si>
  <si>
    <t>الوسط</t>
  </si>
  <si>
    <t>اقليم كوردستان</t>
  </si>
  <si>
    <t>اسم المحافظة</t>
  </si>
  <si>
    <t>kiri labana 108g</t>
  </si>
  <si>
    <t>البصرة</t>
  </si>
  <si>
    <t>ذي قار</t>
  </si>
  <si>
    <t>block360 g</t>
  </si>
  <si>
    <t>block720g</t>
  </si>
  <si>
    <t>lvqr crema200g</t>
  </si>
  <si>
    <t>lv.jars 230g</t>
  </si>
  <si>
    <t>lv.jars 140g</t>
  </si>
  <si>
    <t>lv.jars 400g</t>
  </si>
  <si>
    <t>block 540g</t>
  </si>
  <si>
    <t>Rozan light 210g</t>
  </si>
  <si>
    <t>Rozan light 515g</t>
  </si>
  <si>
    <t>Rozan medium210 g</t>
  </si>
  <si>
    <t>Rozan medium515 g</t>
  </si>
  <si>
    <t>كاش فان</t>
  </si>
  <si>
    <t>الرصافة</t>
  </si>
  <si>
    <t>الكرخ</t>
  </si>
  <si>
    <t>الفرات الاوسط</t>
  </si>
  <si>
    <t>total</t>
  </si>
  <si>
    <t>دهــوك</t>
  </si>
  <si>
    <t>النـجـف</t>
  </si>
  <si>
    <t>ديـوانيـة</t>
  </si>
  <si>
    <t>كـربـلاء</t>
  </si>
  <si>
    <t>تقرير المبيعات حسب الرقعة الجغرافية</t>
  </si>
  <si>
    <t>المبيعات حسب الاقليم   ( الجنوب)</t>
  </si>
  <si>
    <t>المبيعات حسب الاقليم  ( الغربية)</t>
  </si>
  <si>
    <t>المبيعات حسب الاقليم   ( الفرات الاوسط )</t>
  </si>
  <si>
    <t>المبيعات حسب الاقليم  ( كورد استان )</t>
  </si>
  <si>
    <t>المبيعات حسب الاقليم  ( الوسط )</t>
  </si>
  <si>
    <t>المجموع</t>
  </si>
  <si>
    <t>النسبة</t>
  </si>
  <si>
    <t>مجموع بيع المواد للاقاليم</t>
  </si>
  <si>
    <t>مجموع بيع العراق بالكارتون</t>
  </si>
  <si>
    <t>مجموع بيع العراق بالطن</t>
  </si>
  <si>
    <t>sm</t>
  </si>
  <si>
    <t>n</t>
  </si>
  <si>
    <t>قنوات المبيعات</t>
  </si>
  <si>
    <t>البيع بالمفرد(مفرد+كاش فان)</t>
  </si>
  <si>
    <t>البيع بالمفرد = مجموع بيع الماده في كافة المحافظات من الفرد و الكاش فان</t>
  </si>
  <si>
    <t>البيع بالجمله = مجموع بيع الماده في كافة المحافظات من الجمله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</si>
</sst>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color theme="3" tint="0.3999755851924192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indexed="81"/>
      <name val="Tahoma"/>
      <family val="2"/>
    </font>
    <font>
      <b/>
      <sz val="22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b/>
      <sz val="40"/>
      <color theme="1"/>
      <name val="Calibri"/>
      <family val="2"/>
      <scheme val="minor"/>
    </font>
    <font>
      <sz val="4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5"/>
      <color rgb="FFFF0000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9" tint="0.5999938962981048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gray0625">
        <bgColor theme="3" tint="0.59999389629810485"/>
      </patternFill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125">
        <bgColor theme="6" tint="0.39994506668294322"/>
      </patternFill>
    </fill>
    <fill>
      <patternFill patternType="lightUp">
        <bgColor theme="3" tint="0.79995117038483843"/>
      </patternFill>
    </fill>
    <fill>
      <patternFill patternType="lightHorizontal">
        <bgColor theme="5" tint="0.39997558519241921"/>
      </patternFill>
    </fill>
    <fill>
      <patternFill patternType="lightUp">
        <bgColor theme="7" tint="0.59999389629810485"/>
      </patternFill>
    </fill>
    <fill>
      <patternFill patternType="gray0625">
        <bgColor theme="7" tint="0.79998168889431442"/>
      </patternFill>
    </fill>
    <fill>
      <patternFill patternType="solid">
        <fgColor rgb="FFFEB1A4"/>
        <bgColor indexed="64"/>
      </patternFill>
    </fill>
    <fill>
      <patternFill patternType="solid">
        <fgColor rgb="FFFFFFCC"/>
        <bgColor indexed="64"/>
      </patternFill>
    </fill>
    <fill>
      <patternFill patternType="gray0625">
        <fgColor theme="4" tint="0.79998168889431442"/>
        <bgColor theme="9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9" borderId="1" xfId="0" applyFont="1" applyFill="1" applyBorder="1"/>
    <xf numFmtId="0" fontId="1" fillId="4" borderId="1" xfId="0" applyFont="1" applyFill="1" applyBorder="1"/>
    <xf numFmtId="0" fontId="1" fillId="10" borderId="1" xfId="0" applyFont="1" applyFill="1" applyBorder="1"/>
    <xf numFmtId="0" fontId="1" fillId="8" borderId="1" xfId="0" applyFont="1" applyFill="1" applyBorder="1"/>
    <xf numFmtId="0" fontId="1" fillId="6" borderId="1" xfId="0" applyFont="1" applyFill="1" applyBorder="1"/>
    <xf numFmtId="0" fontId="1" fillId="11" borderId="1" xfId="0" applyFont="1" applyFill="1" applyBorder="1"/>
    <xf numFmtId="0" fontId="1" fillId="12" borderId="1" xfId="0" applyFont="1" applyFill="1" applyBorder="1"/>
    <xf numFmtId="0" fontId="1" fillId="3" borderId="1" xfId="0" applyFont="1" applyFill="1" applyBorder="1"/>
    <xf numFmtId="0" fontId="2" fillId="9" borderId="1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0" fillId="5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8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0" fillId="16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1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14" fillId="2" borderId="1" xfId="0" applyFont="1" applyFill="1" applyBorder="1" applyAlignment="1">
      <alignment horizontal="center"/>
    </xf>
    <xf numFmtId="0" fontId="10" fillId="17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4" fontId="10" fillId="18" borderId="1" xfId="0" applyNumberFormat="1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0" fillId="21" borderId="1" xfId="0" applyFont="1" applyFill="1" applyBorder="1" applyAlignment="1">
      <alignment horizontal="center"/>
    </xf>
    <xf numFmtId="0" fontId="10" fillId="22" borderId="1" xfId="0" applyFont="1" applyFill="1" applyBorder="1" applyAlignment="1">
      <alignment horizontal="center"/>
    </xf>
    <xf numFmtId="0" fontId="10" fillId="23" borderId="1" xfId="0" applyFont="1" applyFill="1" applyBorder="1" applyAlignment="1" applyProtection="1">
      <alignment horizontal="center"/>
    </xf>
    <xf numFmtId="0" fontId="10" fillId="24" borderId="1" xfId="0" applyFont="1" applyFill="1" applyBorder="1" applyAlignment="1">
      <alignment horizontal="center"/>
    </xf>
    <xf numFmtId="0" fontId="10" fillId="10" borderId="1" xfId="0" applyFont="1" applyFill="1" applyBorder="1" applyAlignment="1" applyProtection="1">
      <alignment horizontal="center"/>
    </xf>
    <xf numFmtId="0" fontId="20" fillId="25" borderId="1" xfId="0" applyFont="1" applyFill="1" applyBorder="1" applyAlignment="1">
      <alignment horizontal="center" vertical="center" wrapText="1"/>
    </xf>
    <xf numFmtId="0" fontId="20" fillId="2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0" fillId="30" borderId="1" xfId="0" applyFont="1" applyFill="1" applyBorder="1" applyAlignment="1">
      <alignment horizontal="center"/>
    </xf>
    <xf numFmtId="4" fontId="10" fillId="31" borderId="1" xfId="0" applyNumberFormat="1" applyFont="1" applyFill="1" applyBorder="1" applyAlignment="1">
      <alignment horizontal="center"/>
    </xf>
    <xf numFmtId="0" fontId="10" fillId="31" borderId="1" xfId="0" applyFont="1" applyFill="1" applyBorder="1" applyAlignment="1">
      <alignment horizontal="center"/>
    </xf>
    <xf numFmtId="0" fontId="22" fillId="0" borderId="0" xfId="0" applyFont="1"/>
    <xf numFmtId="0" fontId="23" fillId="0" borderId="0" xfId="0" applyFont="1" applyFill="1" applyBorder="1"/>
    <xf numFmtId="0" fontId="22" fillId="0" borderId="1" xfId="0" applyFont="1" applyBorder="1"/>
    <xf numFmtId="0" fontId="14" fillId="2" borderId="13" xfId="0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4" fillId="0" borderId="0" xfId="0" applyFont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2" fillId="0" borderId="0" xfId="0" applyFont="1" applyFill="1" applyBorder="1"/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23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/>
    </xf>
    <xf numFmtId="0" fontId="23" fillId="0" borderId="0" xfId="0" applyFont="1"/>
    <xf numFmtId="0" fontId="10" fillId="35" borderId="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" fillId="13" borderId="1" xfId="0" applyFont="1" applyFill="1" applyBorder="1"/>
    <xf numFmtId="4" fontId="10" fillId="30" borderId="1" xfId="0" applyNumberFormat="1" applyFont="1" applyFill="1" applyBorder="1" applyAlignment="1">
      <alignment horizontal="center"/>
    </xf>
    <xf numFmtId="4" fontId="14" fillId="2" borderId="1" xfId="0" applyNumberFormat="1" applyFont="1" applyFill="1" applyBorder="1" applyAlignment="1">
      <alignment horizontal="center"/>
    </xf>
    <xf numFmtId="4" fontId="10" fillId="20" borderId="1" xfId="0" applyNumberFormat="1" applyFont="1" applyFill="1" applyBorder="1" applyAlignment="1">
      <alignment horizontal="center"/>
    </xf>
    <xf numFmtId="4" fontId="10" fillId="5" borderId="1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10" fillId="10" borderId="1" xfId="0" applyNumberFormat="1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4" fontId="10" fillId="6" borderId="1" xfId="0" applyNumberFormat="1" applyFont="1" applyFill="1" applyBorder="1" applyAlignment="1">
      <alignment horizontal="center"/>
    </xf>
    <xf numFmtId="4" fontId="10" fillId="7" borderId="1" xfId="0" applyNumberFormat="1" applyFont="1" applyFill="1" applyBorder="1" applyAlignment="1">
      <alignment horizontal="center"/>
    </xf>
    <xf numFmtId="4" fontId="10" fillId="21" borderId="1" xfId="0" applyNumberFormat="1" applyFont="1" applyFill="1" applyBorder="1" applyAlignment="1">
      <alignment horizontal="center"/>
    </xf>
    <xf numFmtId="4" fontId="10" fillId="17" borderId="1" xfId="0" applyNumberFormat="1" applyFont="1" applyFill="1" applyBorder="1" applyAlignment="1">
      <alignment horizontal="center"/>
    </xf>
    <xf numFmtId="4" fontId="10" fillId="24" borderId="1" xfId="0" applyNumberFormat="1" applyFont="1" applyFill="1" applyBorder="1" applyAlignment="1">
      <alignment horizontal="center"/>
    </xf>
    <xf numFmtId="4" fontId="17" fillId="0" borderId="0" xfId="0" applyNumberFormat="1" applyFont="1" applyFill="1" applyBorder="1" applyAlignment="1">
      <alignment horizontal="center"/>
    </xf>
    <xf numFmtId="4" fontId="10" fillId="22" borderId="1" xfId="0" applyNumberFormat="1" applyFont="1" applyFill="1" applyBorder="1" applyAlignment="1">
      <alignment horizontal="center"/>
    </xf>
    <xf numFmtId="4" fontId="10" fillId="14" borderId="1" xfId="0" applyNumberFormat="1" applyFont="1" applyFill="1" applyBorder="1" applyAlignment="1">
      <alignment horizontal="center"/>
    </xf>
    <xf numFmtId="4" fontId="0" fillId="0" borderId="0" xfId="0" applyNumberFormat="1" applyFill="1" applyBorder="1"/>
    <xf numFmtId="4" fontId="17" fillId="0" borderId="0" xfId="0" applyNumberFormat="1" applyFont="1" applyFill="1" applyBorder="1"/>
    <xf numFmtId="4" fontId="14" fillId="0" borderId="0" xfId="0" applyNumberFormat="1" applyFont="1" applyAlignment="1">
      <alignment horizontal="center"/>
    </xf>
    <xf numFmtId="4" fontId="1" fillId="20" borderId="1" xfId="0" applyNumberFormat="1" applyFont="1" applyFill="1" applyBorder="1"/>
    <xf numFmtId="4" fontId="1" fillId="5" borderId="1" xfId="0" applyNumberFormat="1" applyFont="1" applyFill="1" applyBorder="1"/>
    <xf numFmtId="4" fontId="1" fillId="7" borderId="1" xfId="0" applyNumberFormat="1" applyFont="1" applyFill="1" applyBorder="1"/>
    <xf numFmtId="4" fontId="1" fillId="21" borderId="1" xfId="0" applyNumberFormat="1" applyFont="1" applyFill="1" applyBorder="1"/>
    <xf numFmtId="4" fontId="1" fillId="17" borderId="1" xfId="0" applyNumberFormat="1" applyFont="1" applyFill="1" applyBorder="1"/>
    <xf numFmtId="4" fontId="1" fillId="33" borderId="1" xfId="0" applyNumberFormat="1" applyFont="1" applyFill="1" applyBorder="1"/>
    <xf numFmtId="4" fontId="1" fillId="34" borderId="1" xfId="0" applyNumberFormat="1" applyFont="1" applyFill="1" applyBorder="1"/>
    <xf numFmtId="4" fontId="2" fillId="13" borderId="1" xfId="0" applyNumberFormat="1" applyFont="1" applyFill="1" applyBorder="1"/>
    <xf numFmtId="4" fontId="26" fillId="0" borderId="0" xfId="0" applyNumberFormat="1" applyFont="1"/>
    <xf numFmtId="4" fontId="16" fillId="0" borderId="0" xfId="0" applyNumberFormat="1" applyFont="1" applyAlignment="1">
      <alignment horizontal="center" vertical="center" wrapText="1"/>
    </xf>
    <xf numFmtId="4" fontId="1" fillId="31" borderId="1" xfId="0" applyNumberFormat="1" applyFont="1" applyFill="1" applyBorder="1"/>
    <xf numFmtId="4" fontId="10" fillId="13" borderId="1" xfId="0" applyNumberFormat="1" applyFont="1" applyFill="1" applyBorder="1" applyAlignment="1">
      <alignment horizontal="center"/>
    </xf>
    <xf numFmtId="4" fontId="10" fillId="34" borderId="1" xfId="0" applyNumberFormat="1" applyFont="1" applyFill="1" applyBorder="1" applyAlignment="1">
      <alignment horizontal="center"/>
    </xf>
    <xf numFmtId="4" fontId="10" fillId="36" borderId="1" xfId="0" applyNumberFormat="1" applyFont="1" applyFill="1" applyBorder="1" applyAlignment="1">
      <alignment horizontal="center"/>
    </xf>
    <xf numFmtId="4" fontId="10" fillId="37" borderId="1" xfId="0" applyNumberFormat="1" applyFont="1" applyFill="1" applyBorder="1" applyAlignment="1">
      <alignment horizontal="center"/>
    </xf>
    <xf numFmtId="4" fontId="10" fillId="38" borderId="1" xfId="0" applyNumberFormat="1" applyFont="1" applyFill="1" applyBorder="1" applyAlignment="1">
      <alignment horizontal="center"/>
    </xf>
    <xf numFmtId="4" fontId="10" fillId="39" borderId="1" xfId="0" applyNumberFormat="1" applyFont="1" applyFill="1" applyBorder="1" applyAlignment="1">
      <alignment horizontal="center"/>
    </xf>
    <xf numFmtId="4" fontId="10" fillId="40" borderId="1" xfId="0" applyNumberFormat="1" applyFont="1" applyFill="1" applyBorder="1" applyAlignment="1">
      <alignment horizontal="center"/>
    </xf>
    <xf numFmtId="4" fontId="10" fillId="41" borderId="1" xfId="0" applyNumberFormat="1" applyFont="1" applyFill="1" applyBorder="1" applyAlignment="1">
      <alignment horizontal="center"/>
    </xf>
    <xf numFmtId="4" fontId="1" fillId="31" borderId="1" xfId="0" applyNumberFormat="1" applyFont="1" applyFill="1" applyBorder="1" applyAlignment="1">
      <alignment horizontal="center"/>
    </xf>
    <xf numFmtId="4" fontId="11" fillId="31" borderId="1" xfId="0" applyNumberFormat="1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22" borderId="1" xfId="0" applyFont="1" applyFill="1" applyBorder="1" applyAlignment="1">
      <alignment horizontal="center"/>
    </xf>
    <xf numFmtId="0" fontId="10" fillId="34" borderId="1" xfId="0" applyFont="1" applyFill="1" applyBorder="1" applyAlignment="1">
      <alignment horizontal="center"/>
    </xf>
    <xf numFmtId="0" fontId="10" fillId="42" borderId="1" xfId="0" applyFont="1" applyFill="1" applyBorder="1" applyAlignment="1">
      <alignment horizontal="center"/>
    </xf>
    <xf numFmtId="0" fontId="10" fillId="36" borderId="1" xfId="0" applyFont="1" applyFill="1" applyBorder="1" applyAlignment="1">
      <alignment horizontal="center"/>
    </xf>
    <xf numFmtId="0" fontId="10" fillId="43" borderId="1" xfId="0" applyFont="1" applyFill="1" applyBorder="1" applyAlignment="1">
      <alignment horizontal="center"/>
    </xf>
    <xf numFmtId="0" fontId="14" fillId="43" borderId="1" xfId="0" applyFont="1" applyFill="1" applyBorder="1" applyAlignment="1">
      <alignment horizontal="center"/>
    </xf>
    <xf numFmtId="0" fontId="4" fillId="0" borderId="0" xfId="0" applyFont="1" applyAlignment="1"/>
    <xf numFmtId="0" fontId="5" fillId="0" borderId="7" xfId="0" applyFont="1" applyBorder="1" applyAlignment="1"/>
    <xf numFmtId="0" fontId="0" fillId="0" borderId="0" xfId="0" applyAlignment="1"/>
    <xf numFmtId="10" fontId="4" fillId="0" borderId="0" xfId="0" applyNumberFormat="1" applyFont="1" applyAlignment="1"/>
    <xf numFmtId="4" fontId="6" fillId="0" borderId="0" xfId="0" applyNumberFormat="1" applyFont="1"/>
    <xf numFmtId="4" fontId="5" fillId="0" borderId="0" xfId="0" applyNumberFormat="1" applyFont="1"/>
    <xf numFmtId="0" fontId="5" fillId="30" borderId="3" xfId="0" applyFont="1" applyFill="1" applyBorder="1" applyAlignment="1"/>
    <xf numFmtId="4" fontId="5" fillId="30" borderId="5" xfId="0" applyNumberFormat="1" applyFont="1" applyFill="1" applyBorder="1"/>
    <xf numFmtId="10" fontId="30" fillId="20" borderId="1" xfId="0" applyNumberFormat="1" applyFont="1" applyFill="1" applyBorder="1" applyAlignment="1"/>
    <xf numFmtId="10" fontId="30" fillId="5" borderId="1" xfId="0" applyNumberFormat="1" applyFont="1" applyFill="1" applyBorder="1" applyAlignment="1"/>
    <xf numFmtId="10" fontId="30" fillId="7" borderId="1" xfId="0" applyNumberFormat="1" applyFont="1" applyFill="1" applyBorder="1" applyAlignment="1"/>
    <xf numFmtId="10" fontId="30" fillId="21" borderId="1" xfId="0" applyNumberFormat="1" applyFont="1" applyFill="1" applyBorder="1" applyAlignment="1"/>
    <xf numFmtId="10" fontId="30" fillId="17" borderId="1" xfId="0" applyNumberFormat="1" applyFont="1" applyFill="1" applyBorder="1" applyAlignment="1"/>
    <xf numFmtId="4" fontId="5" fillId="30" borderId="1" xfId="0" applyNumberFormat="1" applyFont="1" applyFill="1" applyBorder="1"/>
    <xf numFmtId="10" fontId="4" fillId="30" borderId="2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0" borderId="0" xfId="0" applyNumberFormat="1"/>
    <xf numFmtId="0" fontId="14" fillId="2" borderId="1" xfId="0" applyNumberFormat="1" applyFont="1" applyFill="1" applyBorder="1" applyAlignment="1">
      <alignment horizontal="center" vertical="center" wrapText="1"/>
    </xf>
    <xf numFmtId="0" fontId="14" fillId="44" borderId="1" xfId="0" applyNumberFormat="1" applyFont="1" applyFill="1" applyBorder="1" applyAlignment="1">
      <alignment horizontal="center" vertical="center" wrapText="1"/>
    </xf>
    <xf numFmtId="4" fontId="14" fillId="44" borderId="1" xfId="0" applyNumberFormat="1" applyFont="1" applyFill="1" applyBorder="1" applyAlignment="1">
      <alignment horizontal="center" vertical="center" wrapText="1"/>
    </xf>
    <xf numFmtId="0" fontId="3" fillId="44" borderId="1" xfId="0" applyNumberFormat="1" applyFont="1" applyFill="1" applyBorder="1" applyAlignment="1">
      <alignment horizontal="center"/>
    </xf>
    <xf numFmtId="4" fontId="14" fillId="44" borderId="1" xfId="0" applyNumberFormat="1" applyFon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0" xfId="0" applyNumberFormat="1" applyFont="1" applyAlignment="1"/>
    <xf numFmtId="0" fontId="1" fillId="9" borderId="1" xfId="0" applyFont="1" applyFill="1" applyBorder="1" applyAlignment="1">
      <alignment horizontal="center"/>
    </xf>
    <xf numFmtId="10" fontId="13" fillId="0" borderId="0" xfId="0" applyNumberFormat="1" applyFont="1"/>
    <xf numFmtId="10" fontId="13" fillId="0" borderId="0" xfId="0" applyNumberFormat="1" applyFont="1" applyAlignment="1">
      <alignment horizontal="center"/>
    </xf>
    <xf numFmtId="10" fontId="13" fillId="5" borderId="0" xfId="0" applyNumberFormat="1" applyFont="1" applyFill="1"/>
    <xf numFmtId="10" fontId="13" fillId="14" borderId="0" xfId="0" applyNumberFormat="1" applyFont="1" applyFill="1"/>
    <xf numFmtId="10" fontId="13" fillId="44" borderId="0" xfId="0" applyNumberFormat="1" applyFont="1" applyFill="1"/>
    <xf numFmtId="10" fontId="13" fillId="6" borderId="0" xfId="0" applyNumberFormat="1" applyFont="1" applyFill="1"/>
    <xf numFmtId="10" fontId="13" fillId="17" borderId="0" xfId="0" applyNumberFormat="1" applyFont="1" applyFill="1"/>
    <xf numFmtId="0" fontId="21" fillId="0" borderId="0" xfId="0" applyNumberFormat="1" applyFont="1"/>
    <xf numFmtId="4" fontId="21" fillId="0" borderId="0" xfId="0" applyNumberFormat="1" applyFont="1"/>
    <xf numFmtId="4" fontId="21" fillId="0" borderId="0" xfId="0" applyNumberFormat="1" applyFont="1" applyAlignment="1">
      <alignment horizont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4" fontId="10" fillId="11" borderId="1" xfId="0" applyNumberFormat="1" applyFont="1" applyFill="1" applyBorder="1" applyAlignment="1">
      <alignment horizontal="center"/>
    </xf>
    <xf numFmtId="4" fontId="14" fillId="0" borderId="0" xfId="0" applyNumberFormat="1" applyFont="1"/>
    <xf numFmtId="4" fontId="17" fillId="0" borderId="0" xfId="0" applyNumberFormat="1" applyFont="1"/>
    <xf numFmtId="4" fontId="2" fillId="31" borderId="1" xfId="0" applyNumberFormat="1" applyFont="1" applyFill="1" applyBorder="1" applyAlignment="1">
      <alignment horizontal="center"/>
    </xf>
    <xf numFmtId="0" fontId="31" fillId="46" borderId="1" xfId="0" applyNumberFormat="1" applyFont="1" applyFill="1" applyBorder="1" applyAlignment="1">
      <alignment horizontal="center" vertical="center" wrapText="1"/>
    </xf>
    <xf numFmtId="4" fontId="12" fillId="46" borderId="1" xfId="0" applyNumberFormat="1" applyFont="1" applyFill="1" applyBorder="1" applyAlignment="1">
      <alignment horizontal="center" vertical="center" wrapText="1"/>
    </xf>
    <xf numFmtId="0" fontId="3" fillId="46" borderId="1" xfId="0" applyNumberFormat="1" applyFont="1" applyFill="1" applyBorder="1" applyAlignment="1">
      <alignment horizontal="center"/>
    </xf>
    <xf numFmtId="0" fontId="1" fillId="46" borderId="1" xfId="0" applyNumberFormat="1" applyFont="1" applyFill="1" applyBorder="1" applyAlignment="1">
      <alignment horizontal="center"/>
    </xf>
    <xf numFmtId="4" fontId="14" fillId="46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2" fillId="15" borderId="12" xfId="0" applyFont="1" applyFill="1" applyBorder="1" applyAlignment="1">
      <alignment horizontal="center" vertical="center"/>
    </xf>
    <xf numFmtId="0" fontId="22" fillId="15" borderId="0" xfId="0" applyFont="1" applyFill="1" applyBorder="1" applyAlignment="1">
      <alignment horizontal="center" vertical="center"/>
    </xf>
    <xf numFmtId="0" fontId="22" fillId="15" borderId="11" xfId="0" applyFont="1" applyFill="1" applyBorder="1" applyAlignment="1">
      <alignment horizontal="center" vertical="center"/>
    </xf>
    <xf numFmtId="0" fontId="22" fillId="29" borderId="0" xfId="0" applyFont="1" applyFill="1" applyBorder="1" applyAlignment="1">
      <alignment horizontal="center" vertical="center"/>
    </xf>
    <xf numFmtId="0" fontId="22" fillId="29" borderId="7" xfId="0" applyFont="1" applyFill="1" applyBorder="1" applyAlignment="1">
      <alignment horizontal="center" vertical="center"/>
    </xf>
    <xf numFmtId="0" fontId="22" fillId="19" borderId="0" xfId="0" applyFont="1" applyFill="1" applyBorder="1" applyAlignment="1">
      <alignment horizontal="center" vertical="center"/>
    </xf>
    <xf numFmtId="0" fontId="22" fillId="19" borderId="7" xfId="0" applyFont="1" applyFill="1" applyBorder="1" applyAlignment="1">
      <alignment horizontal="center" vertical="center"/>
    </xf>
    <xf numFmtId="0" fontId="13" fillId="27" borderId="1" xfId="0" applyFont="1" applyFill="1" applyBorder="1" applyAlignment="1">
      <alignment horizontal="center"/>
    </xf>
    <xf numFmtId="0" fontId="15" fillId="28" borderId="1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22" fillId="8" borderId="7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2" fillId="32" borderId="6" xfId="0" applyFont="1" applyFill="1" applyBorder="1" applyAlignment="1">
      <alignment horizontal="center" vertical="center"/>
    </xf>
    <xf numFmtId="0" fontId="22" fillId="32" borderId="7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2" fillId="7" borderId="0" xfId="0" applyFont="1" applyFill="1" applyAlignment="1">
      <alignment horizontal="center" vertical="center"/>
    </xf>
    <xf numFmtId="0" fontId="7" fillId="20" borderId="3" xfId="0" applyFont="1" applyFill="1" applyBorder="1" applyAlignment="1">
      <alignment horizontal="center"/>
    </xf>
    <xf numFmtId="0" fontId="7" fillId="20" borderId="5" xfId="0" applyFont="1" applyFill="1" applyBorder="1" applyAlignment="1">
      <alignment horizontal="center"/>
    </xf>
    <xf numFmtId="0" fontId="7" fillId="20" borderId="2" xfId="0" applyFont="1" applyFill="1" applyBorder="1" applyAlignment="1">
      <alignment horizontal="center"/>
    </xf>
    <xf numFmtId="0" fontId="12" fillId="20" borderId="1" xfId="0" applyFont="1" applyFill="1" applyBorder="1" applyAlignment="1">
      <alignment horizontal="center"/>
    </xf>
    <xf numFmtId="1" fontId="25" fillId="16" borderId="14" xfId="0" applyNumberFormat="1" applyFont="1" applyFill="1" applyBorder="1" applyAlignment="1">
      <alignment horizontal="center" vertical="center"/>
    </xf>
    <xf numFmtId="1" fontId="25" fillId="16" borderId="6" xfId="0" applyNumberFormat="1" applyFont="1" applyFill="1" applyBorder="1" applyAlignment="1">
      <alignment horizontal="center" vertical="center"/>
    </xf>
    <xf numFmtId="1" fontId="25" fillId="16" borderId="10" xfId="0" applyNumberFormat="1" applyFont="1" applyFill="1" applyBorder="1" applyAlignment="1">
      <alignment horizontal="center" vertical="center"/>
    </xf>
    <xf numFmtId="1" fontId="25" fillId="16" borderId="12" xfId="0" applyNumberFormat="1" applyFont="1" applyFill="1" applyBorder="1" applyAlignment="1">
      <alignment horizontal="center" vertical="center"/>
    </xf>
    <xf numFmtId="1" fontId="25" fillId="16" borderId="0" xfId="0" applyNumberFormat="1" applyFont="1" applyFill="1" applyBorder="1" applyAlignment="1">
      <alignment horizontal="center" vertical="center"/>
    </xf>
    <xf numFmtId="1" fontId="25" fillId="16" borderId="11" xfId="0" applyNumberFormat="1" applyFont="1" applyFill="1" applyBorder="1" applyAlignment="1">
      <alignment horizontal="center" vertical="center"/>
    </xf>
    <xf numFmtId="1" fontId="25" fillId="45" borderId="14" xfId="0" applyNumberFormat="1" applyFont="1" applyFill="1" applyBorder="1" applyAlignment="1">
      <alignment horizontal="center" vertical="center"/>
    </xf>
    <xf numFmtId="1" fontId="25" fillId="45" borderId="6" xfId="0" applyNumberFormat="1" applyFont="1" applyFill="1" applyBorder="1" applyAlignment="1">
      <alignment horizontal="center" vertical="center"/>
    </xf>
    <xf numFmtId="1" fontId="25" fillId="45" borderId="10" xfId="0" applyNumberFormat="1" applyFont="1" applyFill="1" applyBorder="1" applyAlignment="1">
      <alignment horizontal="center" vertical="center"/>
    </xf>
    <xf numFmtId="1" fontId="25" fillId="45" borderId="12" xfId="0" applyNumberFormat="1" applyFont="1" applyFill="1" applyBorder="1" applyAlignment="1">
      <alignment horizontal="center" vertical="center"/>
    </xf>
    <xf numFmtId="1" fontId="25" fillId="45" borderId="0" xfId="0" applyNumberFormat="1" applyFont="1" applyFill="1" applyBorder="1" applyAlignment="1">
      <alignment horizontal="center" vertical="center"/>
    </xf>
    <xf numFmtId="1" fontId="25" fillId="45" borderId="11" xfId="0" applyNumberFormat="1" applyFont="1" applyFill="1" applyBorder="1" applyAlignment="1">
      <alignment horizontal="center" vertical="center"/>
    </xf>
    <xf numFmtId="4" fontId="14" fillId="46" borderId="1" xfId="0" applyNumberFormat="1" applyFont="1" applyFill="1" applyBorder="1" applyAlignment="1">
      <alignment horizontal="center"/>
    </xf>
    <xf numFmtId="4" fontId="14" fillId="44" borderId="1" xfId="0" applyNumberFormat="1" applyFont="1" applyFill="1" applyBorder="1" applyAlignment="1">
      <alignment horizontal="center"/>
    </xf>
    <xf numFmtId="4" fontId="26" fillId="10" borderId="0" xfId="0" applyNumberFormat="1" applyFont="1" applyFill="1" applyAlignment="1">
      <alignment horizontal="center" vertical="center"/>
    </xf>
    <xf numFmtId="4" fontId="25" fillId="34" borderId="14" xfId="0" applyNumberFormat="1" applyFont="1" applyFill="1" applyBorder="1" applyAlignment="1">
      <alignment horizontal="center" vertical="center"/>
    </xf>
    <xf numFmtId="4" fontId="25" fillId="34" borderId="6" xfId="0" applyNumberFormat="1" applyFont="1" applyFill="1" applyBorder="1" applyAlignment="1">
      <alignment horizontal="center" vertical="center"/>
    </xf>
    <xf numFmtId="4" fontId="25" fillId="34" borderId="10" xfId="0" applyNumberFormat="1" applyFont="1" applyFill="1" applyBorder="1" applyAlignment="1">
      <alignment horizontal="center" vertical="center"/>
    </xf>
    <xf numFmtId="4" fontId="25" fillId="34" borderId="12" xfId="0" applyNumberFormat="1" applyFont="1" applyFill="1" applyBorder="1" applyAlignment="1">
      <alignment horizontal="center" vertical="center"/>
    </xf>
    <xf numFmtId="4" fontId="25" fillId="34" borderId="0" xfId="0" applyNumberFormat="1" applyFont="1" applyFill="1" applyBorder="1" applyAlignment="1">
      <alignment horizontal="center" vertical="center"/>
    </xf>
    <xf numFmtId="4" fontId="25" fillId="34" borderId="11" xfId="0" applyNumberFormat="1" applyFont="1" applyFill="1" applyBorder="1" applyAlignment="1">
      <alignment horizontal="center" vertical="center"/>
    </xf>
    <xf numFmtId="4" fontId="25" fillId="17" borderId="14" xfId="0" applyNumberFormat="1" applyFont="1" applyFill="1" applyBorder="1" applyAlignment="1">
      <alignment horizontal="center" vertical="center"/>
    </xf>
    <xf numFmtId="4" fontId="25" fillId="17" borderId="6" xfId="0" applyNumberFormat="1" applyFont="1" applyFill="1" applyBorder="1" applyAlignment="1">
      <alignment horizontal="center" vertical="center"/>
    </xf>
    <xf numFmtId="4" fontId="25" fillId="17" borderId="10" xfId="0" applyNumberFormat="1" applyFont="1" applyFill="1" applyBorder="1" applyAlignment="1">
      <alignment horizontal="center" vertical="center"/>
    </xf>
    <xf numFmtId="4" fontId="25" fillId="17" borderId="12" xfId="0" applyNumberFormat="1" applyFont="1" applyFill="1" applyBorder="1" applyAlignment="1">
      <alignment horizontal="center" vertical="center"/>
    </xf>
    <xf numFmtId="4" fontId="25" fillId="17" borderId="0" xfId="0" applyNumberFormat="1" applyFont="1" applyFill="1" applyBorder="1" applyAlignment="1">
      <alignment horizontal="center" vertical="center"/>
    </xf>
    <xf numFmtId="4" fontId="25" fillId="17" borderId="11" xfId="0" applyNumberFormat="1" applyFont="1" applyFill="1" applyBorder="1" applyAlignment="1">
      <alignment horizontal="center" vertical="center"/>
    </xf>
    <xf numFmtId="4" fontId="25" fillId="24" borderId="14" xfId="0" applyNumberFormat="1" applyFont="1" applyFill="1" applyBorder="1" applyAlignment="1">
      <alignment horizontal="center" vertical="center"/>
    </xf>
    <xf numFmtId="4" fontId="25" fillId="24" borderId="6" xfId="0" applyNumberFormat="1" applyFont="1" applyFill="1" applyBorder="1" applyAlignment="1">
      <alignment horizontal="center" vertical="center"/>
    </xf>
    <xf numFmtId="4" fontId="25" fillId="24" borderId="10" xfId="0" applyNumberFormat="1" applyFont="1" applyFill="1" applyBorder="1" applyAlignment="1">
      <alignment horizontal="center" vertical="center"/>
    </xf>
    <xf numFmtId="4" fontId="25" fillId="24" borderId="12" xfId="0" applyNumberFormat="1" applyFont="1" applyFill="1" applyBorder="1" applyAlignment="1">
      <alignment horizontal="center" vertical="center"/>
    </xf>
    <xf numFmtId="4" fontId="25" fillId="24" borderId="0" xfId="0" applyNumberFormat="1" applyFont="1" applyFill="1" applyBorder="1" applyAlignment="1">
      <alignment horizontal="center" vertical="center"/>
    </xf>
    <xf numFmtId="4" fontId="25" fillId="24" borderId="11" xfId="0" applyNumberFormat="1" applyFont="1" applyFill="1" applyBorder="1" applyAlignment="1">
      <alignment horizontal="center" vertical="center"/>
    </xf>
    <xf numFmtId="4" fontId="25" fillId="33" borderId="14" xfId="0" applyNumberFormat="1" applyFont="1" applyFill="1" applyBorder="1" applyAlignment="1">
      <alignment horizontal="center" vertical="center"/>
    </xf>
    <xf numFmtId="4" fontId="25" fillId="33" borderId="6" xfId="0" applyNumberFormat="1" applyFont="1" applyFill="1" applyBorder="1" applyAlignment="1">
      <alignment horizontal="center" vertical="center"/>
    </xf>
    <xf numFmtId="4" fontId="25" fillId="33" borderId="10" xfId="0" applyNumberFormat="1" applyFont="1" applyFill="1" applyBorder="1" applyAlignment="1">
      <alignment horizontal="center" vertical="center"/>
    </xf>
    <xf numFmtId="4" fontId="25" fillId="33" borderId="12" xfId="0" applyNumberFormat="1" applyFont="1" applyFill="1" applyBorder="1" applyAlignment="1">
      <alignment horizontal="center" vertical="center"/>
    </xf>
    <xf numFmtId="4" fontId="25" fillId="33" borderId="0" xfId="0" applyNumberFormat="1" applyFont="1" applyFill="1" applyBorder="1" applyAlignment="1">
      <alignment horizontal="center" vertical="center"/>
    </xf>
    <xf numFmtId="4" fontId="25" fillId="33" borderId="11" xfId="0" applyNumberFormat="1" applyFont="1" applyFill="1" applyBorder="1" applyAlignment="1">
      <alignment horizontal="center" vertical="center"/>
    </xf>
    <xf numFmtId="4" fontId="10" fillId="11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EB1A4"/>
      <color rgb="FFFFFF66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00B050"/>
  </sheetPr>
  <dimension ref="A1:X38"/>
  <sheetViews>
    <sheetView view="pageBreakPreview" topLeftCell="A13" zoomScale="50" zoomScaleNormal="100" zoomScaleSheetLayoutView="50" workbookViewId="0">
      <selection activeCell="Q6" sqref="Q6"/>
    </sheetView>
  </sheetViews>
  <sheetFormatPr defaultColWidth="9" defaultRowHeight="26.25"/>
  <cols>
    <col min="1" max="1" width="15.42578125" style="19" bestFit="1" customWidth="1"/>
    <col min="2" max="2" width="35" style="27" bestFit="1" customWidth="1"/>
    <col min="3" max="3" width="13.85546875" style="19" bestFit="1" customWidth="1"/>
    <col min="4" max="4" width="16.7109375" style="19" bestFit="1" customWidth="1"/>
    <col min="5" max="5" width="19.28515625" style="19" customWidth="1"/>
    <col min="6" max="6" width="16.85546875" style="19" bestFit="1" customWidth="1"/>
    <col min="7" max="7" width="11.85546875" style="19" bestFit="1" customWidth="1"/>
    <col min="8" max="8" width="21.28515625" style="19" customWidth="1"/>
    <col min="9" max="9" width="20.140625" style="19" customWidth="1"/>
    <col min="10" max="10" width="21" style="19" customWidth="1"/>
    <col min="11" max="11" width="1" style="19" customWidth="1"/>
    <col min="12" max="12" width="15.42578125" style="21" bestFit="1" customWidth="1"/>
    <col min="13" max="13" width="35" style="19" customWidth="1"/>
    <col min="14" max="14" width="13.42578125" style="18" customWidth="1"/>
    <col min="15" max="15" width="12.7109375" style="18" customWidth="1"/>
    <col min="16" max="16" width="20.140625" style="18" customWidth="1"/>
    <col min="17" max="17" width="22.7109375" style="18" customWidth="1"/>
    <col min="18" max="18" width="1.140625" style="19" customWidth="1"/>
    <col min="19" max="19" width="15.42578125" style="20" bestFit="1" customWidth="1"/>
    <col min="20" max="20" width="35" style="19" bestFit="1" customWidth="1"/>
    <col min="21" max="21" width="12.28515625" style="18" customWidth="1"/>
    <col min="22" max="22" width="12.140625" style="18" customWidth="1"/>
    <col min="23" max="23" width="20.7109375" style="18" customWidth="1"/>
    <col min="24" max="24" width="18.28515625" style="18" customWidth="1"/>
    <col min="25" max="16384" width="9" style="19"/>
  </cols>
  <sheetData>
    <row r="1" spans="1:24" s="64" customFormat="1" ht="51">
      <c r="A1" s="181"/>
      <c r="B1" s="182"/>
      <c r="C1" s="182"/>
      <c r="D1" s="182"/>
      <c r="E1" s="182"/>
      <c r="F1" s="182"/>
      <c r="G1" s="182"/>
      <c r="H1" s="182"/>
      <c r="I1" s="182"/>
      <c r="J1" s="183"/>
      <c r="K1" s="63"/>
      <c r="L1" s="184"/>
      <c r="M1" s="184"/>
      <c r="N1" s="184"/>
      <c r="O1" s="184"/>
      <c r="P1" s="184"/>
      <c r="Q1" s="184"/>
      <c r="R1" s="63"/>
      <c r="S1" s="186"/>
      <c r="T1" s="186"/>
      <c r="U1" s="186"/>
      <c r="V1" s="186"/>
      <c r="W1" s="186"/>
      <c r="X1" s="186"/>
    </row>
    <row r="2" spans="1:24" ht="61.5">
      <c r="A2" s="181"/>
      <c r="B2" s="182"/>
      <c r="C2" s="189" t="s">
        <v>76</v>
      </c>
      <c r="D2" s="189"/>
      <c r="E2" s="189"/>
      <c r="F2" s="188" t="s">
        <v>75</v>
      </c>
      <c r="G2" s="188"/>
      <c r="H2" s="188"/>
      <c r="I2" s="181"/>
      <c r="J2" s="182"/>
      <c r="K2"/>
      <c r="L2" s="185"/>
      <c r="M2" s="185"/>
      <c r="N2" s="185"/>
      <c r="O2" s="185"/>
      <c r="P2" s="185"/>
      <c r="Q2" s="185"/>
      <c r="R2"/>
      <c r="S2" s="187"/>
      <c r="T2" s="187"/>
      <c r="U2" s="187"/>
      <c r="V2" s="187"/>
      <c r="W2" s="187"/>
      <c r="X2" s="187"/>
    </row>
    <row r="3" spans="1:24" s="51" customFormat="1" ht="57">
      <c r="A3" s="49" t="s">
        <v>0</v>
      </c>
      <c r="B3" s="49" t="s">
        <v>1</v>
      </c>
      <c r="C3" s="58" t="s">
        <v>74</v>
      </c>
      <c r="D3" s="58" t="s">
        <v>46</v>
      </c>
      <c r="E3" s="58" t="s">
        <v>52</v>
      </c>
      <c r="F3" s="57" t="s">
        <v>74</v>
      </c>
      <c r="G3" s="57" t="s">
        <v>46</v>
      </c>
      <c r="H3" s="57" t="s">
        <v>52</v>
      </c>
      <c r="I3" s="49" t="s">
        <v>53</v>
      </c>
      <c r="J3" s="49" t="s">
        <v>54</v>
      </c>
      <c r="K3" s="50"/>
      <c r="L3" s="49" t="s">
        <v>0</v>
      </c>
      <c r="M3" s="49" t="s">
        <v>1</v>
      </c>
      <c r="N3" s="49" t="s">
        <v>46</v>
      </c>
      <c r="O3" s="49" t="s">
        <v>52</v>
      </c>
      <c r="P3" s="49" t="s">
        <v>53</v>
      </c>
      <c r="Q3" s="49" t="s">
        <v>54</v>
      </c>
      <c r="R3" s="50"/>
      <c r="S3" s="49" t="s">
        <v>0</v>
      </c>
      <c r="T3" s="49" t="s">
        <v>1</v>
      </c>
      <c r="U3" s="49" t="s">
        <v>46</v>
      </c>
      <c r="V3" s="49" t="s">
        <v>52</v>
      </c>
      <c r="W3" s="49" t="s">
        <v>53</v>
      </c>
      <c r="X3" s="49" t="s">
        <v>54</v>
      </c>
    </row>
    <row r="4" spans="1:24" s="27" customFormat="1">
      <c r="A4" s="26">
        <v>1</v>
      </c>
      <c r="B4" s="62" t="s">
        <v>4</v>
      </c>
      <c r="C4" s="52">
        <v>1961</v>
      </c>
      <c r="D4" s="53">
        <v>357</v>
      </c>
      <c r="E4" s="54">
        <v>3465</v>
      </c>
      <c r="F4" s="55">
        <v>1452</v>
      </c>
      <c r="G4" s="30">
        <v>279</v>
      </c>
      <c r="H4" s="56">
        <v>10860</v>
      </c>
      <c r="I4" s="86">
        <f>SUM(C4:H4)</f>
        <v>18374</v>
      </c>
      <c r="J4" s="84">
        <f>I4*100*60/1000000</f>
        <v>110.244</v>
      </c>
      <c r="K4" s="25"/>
      <c r="L4" s="26">
        <v>1</v>
      </c>
      <c r="M4" s="62" t="s">
        <v>4</v>
      </c>
      <c r="N4" s="22"/>
      <c r="O4" s="59">
        <v>1140</v>
      </c>
      <c r="P4" s="44">
        <f t="shared" ref="P4:P34" si="0">SUM(N4:O4)</f>
        <v>1140</v>
      </c>
      <c r="Q4" s="60">
        <f>P4*100*60/1000000</f>
        <v>6.84</v>
      </c>
      <c r="R4" s="25"/>
      <c r="S4" s="26">
        <v>1</v>
      </c>
      <c r="T4" s="62" t="s">
        <v>4</v>
      </c>
      <c r="U4" s="130"/>
      <c r="V4" s="127">
        <v>240</v>
      </c>
      <c r="W4" s="128">
        <f t="shared" ref="W4:W34" si="1">SUM(U4:V4)</f>
        <v>240</v>
      </c>
      <c r="X4" s="129">
        <f>W4*100*60/1000000</f>
        <v>1.44</v>
      </c>
    </row>
    <row r="5" spans="1:24" s="27" customFormat="1">
      <c r="A5" s="26">
        <v>2</v>
      </c>
      <c r="B5" s="62" t="s">
        <v>5</v>
      </c>
      <c r="C5" s="52">
        <v>568</v>
      </c>
      <c r="D5" s="53">
        <v>390</v>
      </c>
      <c r="E5" s="54">
        <v>828</v>
      </c>
      <c r="F5" s="55">
        <v>339</v>
      </c>
      <c r="G5" s="30">
        <v>241</v>
      </c>
      <c r="H5" s="56">
        <v>2600</v>
      </c>
      <c r="I5" s="86">
        <f t="shared" ref="I5:I34" si="2">SUM(C5:H5)</f>
        <v>4966</v>
      </c>
      <c r="J5" s="84">
        <f>I5*200*40/1000000</f>
        <v>39.728000000000002</v>
      </c>
      <c r="K5" s="25"/>
      <c r="L5" s="26">
        <v>2</v>
      </c>
      <c r="M5" s="62" t="s">
        <v>5</v>
      </c>
      <c r="N5" s="22"/>
      <c r="O5" s="59">
        <v>61</v>
      </c>
      <c r="P5" s="44">
        <f t="shared" si="0"/>
        <v>61</v>
      </c>
      <c r="Q5" s="60">
        <f>P5*200*40/1000000</f>
        <v>0.48799999999999999</v>
      </c>
      <c r="R5" s="25"/>
      <c r="S5" s="26">
        <v>2</v>
      </c>
      <c r="T5" s="62" t="s">
        <v>5</v>
      </c>
      <c r="U5" s="130"/>
      <c r="V5" s="127">
        <v>15</v>
      </c>
      <c r="W5" s="128">
        <f t="shared" si="1"/>
        <v>15</v>
      </c>
      <c r="X5" s="129">
        <f>W5*200*40/1000000</f>
        <v>0.12</v>
      </c>
    </row>
    <row r="6" spans="1:24" s="27" customFormat="1">
      <c r="A6" s="26">
        <v>3</v>
      </c>
      <c r="B6" s="62" t="s">
        <v>6</v>
      </c>
      <c r="C6" s="52">
        <v>316</v>
      </c>
      <c r="D6" s="53">
        <v>266</v>
      </c>
      <c r="E6" s="54">
        <v>133</v>
      </c>
      <c r="F6" s="55">
        <v>166</v>
      </c>
      <c r="G6" s="30">
        <v>128</v>
      </c>
      <c r="H6" s="56">
        <v>235</v>
      </c>
      <c r="I6" s="86">
        <f t="shared" si="2"/>
        <v>1244</v>
      </c>
      <c r="J6" s="84">
        <f>I6*400*16/1000000</f>
        <v>7.9615999999999998</v>
      </c>
      <c r="K6" s="25"/>
      <c r="L6" s="26">
        <v>3</v>
      </c>
      <c r="M6" s="62" t="s">
        <v>6</v>
      </c>
      <c r="N6" s="22"/>
      <c r="O6" s="59"/>
      <c r="P6" s="44">
        <f t="shared" si="0"/>
        <v>0</v>
      </c>
      <c r="Q6" s="60">
        <f>P6*400*16/1000000</f>
        <v>0</v>
      </c>
      <c r="R6" s="25"/>
      <c r="S6" s="26">
        <v>3</v>
      </c>
      <c r="T6" s="62" t="s">
        <v>6</v>
      </c>
      <c r="U6" s="130"/>
      <c r="V6" s="127">
        <v>15</v>
      </c>
      <c r="W6" s="128">
        <f t="shared" si="1"/>
        <v>15</v>
      </c>
      <c r="X6" s="129">
        <f>W6*400*16/1000000</f>
        <v>9.6000000000000002E-2</v>
      </c>
    </row>
    <row r="7" spans="1:24" s="27" customFormat="1">
      <c r="A7" s="26">
        <v>4</v>
      </c>
      <c r="B7" s="62" t="s">
        <v>7</v>
      </c>
      <c r="C7" s="52">
        <v>6</v>
      </c>
      <c r="D7" s="53">
        <v>6.79</v>
      </c>
      <c r="E7" s="54">
        <v>71</v>
      </c>
      <c r="F7" s="55">
        <v>8</v>
      </c>
      <c r="G7" s="30">
        <v>2</v>
      </c>
      <c r="H7" s="56">
        <v>251</v>
      </c>
      <c r="I7" s="86">
        <f t="shared" si="2"/>
        <v>344.78999999999996</v>
      </c>
      <c r="J7" s="84">
        <f>I7*230*24/1000000</f>
        <v>1.9032407999999998</v>
      </c>
      <c r="K7" s="25"/>
      <c r="L7" s="26">
        <v>4</v>
      </c>
      <c r="M7" s="62" t="s">
        <v>7</v>
      </c>
      <c r="N7" s="22"/>
      <c r="O7" s="59">
        <v>24</v>
      </c>
      <c r="P7" s="44">
        <f t="shared" si="0"/>
        <v>24</v>
      </c>
      <c r="Q7" s="60">
        <f>P7*230*24/1000000</f>
        <v>0.13247999999999999</v>
      </c>
      <c r="R7" s="25"/>
      <c r="S7" s="26">
        <v>4</v>
      </c>
      <c r="T7" s="62" t="s">
        <v>7</v>
      </c>
      <c r="U7" s="130"/>
      <c r="V7" s="127"/>
      <c r="W7" s="128">
        <f t="shared" si="1"/>
        <v>0</v>
      </c>
      <c r="X7" s="129">
        <f>W7*230*24/1000000</f>
        <v>0</v>
      </c>
    </row>
    <row r="8" spans="1:24" s="27" customFormat="1">
      <c r="A8" s="26">
        <v>5</v>
      </c>
      <c r="B8" s="62" t="s">
        <v>8</v>
      </c>
      <c r="C8" s="52">
        <v>578.89</v>
      </c>
      <c r="D8" s="53">
        <v>148.06</v>
      </c>
      <c r="E8" s="54">
        <v>1096</v>
      </c>
      <c r="F8" s="55">
        <v>467.44</v>
      </c>
      <c r="G8" s="30">
        <v>96.22</v>
      </c>
      <c r="H8" s="56">
        <v>1773</v>
      </c>
      <c r="I8" s="86">
        <f t="shared" si="2"/>
        <v>4159.6099999999997</v>
      </c>
      <c r="J8" s="84">
        <f>I8*200*18/1000000</f>
        <v>14.974595999999998</v>
      </c>
      <c r="K8" s="25"/>
      <c r="L8" s="26">
        <v>5</v>
      </c>
      <c r="M8" s="62" t="s">
        <v>8</v>
      </c>
      <c r="N8" s="22"/>
      <c r="O8" s="59">
        <v>108</v>
      </c>
      <c r="P8" s="44">
        <f t="shared" si="0"/>
        <v>108</v>
      </c>
      <c r="Q8" s="60">
        <f>P8*200*18/1000000</f>
        <v>0.38879999999999998</v>
      </c>
      <c r="R8" s="25"/>
      <c r="S8" s="26">
        <v>5</v>
      </c>
      <c r="T8" s="62" t="s">
        <v>8</v>
      </c>
      <c r="U8" s="130"/>
      <c r="V8" s="127">
        <v>54</v>
      </c>
      <c r="W8" s="128">
        <f t="shared" si="1"/>
        <v>54</v>
      </c>
      <c r="X8" s="129">
        <f>W8*200*18/1000000</f>
        <v>0.19439999999999999</v>
      </c>
    </row>
    <row r="9" spans="1:24" s="27" customFormat="1">
      <c r="A9" s="26">
        <v>6</v>
      </c>
      <c r="B9" s="62" t="s">
        <v>9</v>
      </c>
      <c r="C9" s="52">
        <v>10</v>
      </c>
      <c r="D9" s="53">
        <v>67</v>
      </c>
      <c r="E9" s="54"/>
      <c r="F9" s="55">
        <v>1</v>
      </c>
      <c r="G9" s="30">
        <v>40</v>
      </c>
      <c r="H9" s="56">
        <v>0</v>
      </c>
      <c r="I9" s="86">
        <f t="shared" si="2"/>
        <v>118</v>
      </c>
      <c r="J9" s="84">
        <f>I9*350*9/1000000</f>
        <v>0.37169999999999997</v>
      </c>
      <c r="K9" s="25"/>
      <c r="L9" s="26">
        <v>6</v>
      </c>
      <c r="M9" s="62" t="s">
        <v>9</v>
      </c>
      <c r="N9" s="22"/>
      <c r="O9" s="59"/>
      <c r="P9" s="44">
        <f t="shared" si="0"/>
        <v>0</v>
      </c>
      <c r="Q9" s="60">
        <f>P9*350*9/1000000</f>
        <v>0</v>
      </c>
      <c r="R9" s="25"/>
      <c r="S9" s="26">
        <v>6</v>
      </c>
      <c r="T9" s="62" t="s">
        <v>9</v>
      </c>
      <c r="U9" s="130"/>
      <c r="V9" s="127"/>
      <c r="W9" s="128">
        <f t="shared" si="1"/>
        <v>0</v>
      </c>
      <c r="X9" s="129">
        <f>W9*350*9/1000000</f>
        <v>0</v>
      </c>
    </row>
    <row r="10" spans="1:24" s="27" customFormat="1">
      <c r="A10" s="26">
        <v>7</v>
      </c>
      <c r="B10" s="62" t="s">
        <v>10</v>
      </c>
      <c r="C10" s="52">
        <v>120</v>
      </c>
      <c r="D10" s="53">
        <v>35.5</v>
      </c>
      <c r="E10" s="54">
        <v>215</v>
      </c>
      <c r="F10" s="55">
        <v>179</v>
      </c>
      <c r="G10" s="30">
        <v>50</v>
      </c>
      <c r="H10" s="56">
        <v>400</v>
      </c>
      <c r="I10" s="86">
        <f t="shared" si="2"/>
        <v>999.5</v>
      </c>
      <c r="J10" s="84">
        <f>I10*200*18/1000000</f>
        <v>3.5981999999999998</v>
      </c>
      <c r="K10" s="25"/>
      <c r="L10" s="26">
        <v>7</v>
      </c>
      <c r="M10" s="62" t="s">
        <v>10</v>
      </c>
      <c r="N10" s="22"/>
      <c r="O10" s="59">
        <v>56</v>
      </c>
      <c r="P10" s="44">
        <f t="shared" si="0"/>
        <v>56</v>
      </c>
      <c r="Q10" s="60">
        <f>P10*200*18/1000000</f>
        <v>0.2016</v>
      </c>
      <c r="R10" s="25"/>
      <c r="S10" s="26">
        <v>7</v>
      </c>
      <c r="T10" s="62" t="s">
        <v>10</v>
      </c>
      <c r="U10" s="130"/>
      <c r="V10" s="127">
        <v>25</v>
      </c>
      <c r="W10" s="128">
        <f t="shared" si="1"/>
        <v>25</v>
      </c>
      <c r="X10" s="129">
        <f>W10*200*18/1000000</f>
        <v>0.09</v>
      </c>
    </row>
    <row r="11" spans="1:24" s="27" customFormat="1">
      <c r="A11" s="26">
        <v>8</v>
      </c>
      <c r="B11" s="62" t="s">
        <v>11</v>
      </c>
      <c r="C11" s="52">
        <v>1</v>
      </c>
      <c r="D11" s="53">
        <v>65</v>
      </c>
      <c r="E11" s="54"/>
      <c r="F11" s="55">
        <v>1</v>
      </c>
      <c r="G11" s="30">
        <v>41</v>
      </c>
      <c r="H11" s="56">
        <v>0</v>
      </c>
      <c r="I11" s="86">
        <f t="shared" si="2"/>
        <v>108</v>
      </c>
      <c r="J11" s="84">
        <f>I11*350*9/1000000</f>
        <v>0.3402</v>
      </c>
      <c r="K11" s="25"/>
      <c r="L11" s="26">
        <v>8</v>
      </c>
      <c r="M11" s="62" t="s">
        <v>11</v>
      </c>
      <c r="N11" s="22"/>
      <c r="O11" s="59"/>
      <c r="P11" s="44">
        <f t="shared" si="0"/>
        <v>0</v>
      </c>
      <c r="Q11" s="60">
        <f>P11*350*9/1000000</f>
        <v>0</v>
      </c>
      <c r="R11" s="25"/>
      <c r="S11" s="26">
        <v>8</v>
      </c>
      <c r="T11" s="62" t="s">
        <v>11</v>
      </c>
      <c r="U11" s="130"/>
      <c r="V11" s="127"/>
      <c r="W11" s="128">
        <f t="shared" si="1"/>
        <v>0</v>
      </c>
      <c r="X11" s="129">
        <f>W11*350*9/1000000</f>
        <v>0</v>
      </c>
    </row>
    <row r="12" spans="1:24" s="27" customFormat="1">
      <c r="A12" s="26">
        <v>9</v>
      </c>
      <c r="B12" s="62" t="s">
        <v>60</v>
      </c>
      <c r="C12" s="52">
        <v>18</v>
      </c>
      <c r="D12" s="53">
        <v>25</v>
      </c>
      <c r="E12" s="54"/>
      <c r="F12" s="55">
        <v>58</v>
      </c>
      <c r="G12" s="30">
        <v>1</v>
      </c>
      <c r="H12" s="56">
        <v>20</v>
      </c>
      <c r="I12" s="86">
        <f t="shared" si="2"/>
        <v>122</v>
      </c>
      <c r="J12" s="84">
        <f>I12*108*16/1000000</f>
        <v>0.210816</v>
      </c>
      <c r="K12" s="25"/>
      <c r="L12" s="26">
        <v>9</v>
      </c>
      <c r="M12" s="62" t="s">
        <v>60</v>
      </c>
      <c r="N12" s="22"/>
      <c r="O12" s="59"/>
      <c r="P12" s="44">
        <f t="shared" si="0"/>
        <v>0</v>
      </c>
      <c r="Q12" s="60">
        <f>P12*108*16/1000000</f>
        <v>0</v>
      </c>
      <c r="R12" s="25"/>
      <c r="S12" s="26">
        <v>9</v>
      </c>
      <c r="T12" s="62" t="s">
        <v>60</v>
      </c>
      <c r="U12" s="130"/>
      <c r="V12" s="127"/>
      <c r="W12" s="128">
        <f t="shared" si="1"/>
        <v>0</v>
      </c>
      <c r="X12" s="129">
        <f>W12*108*16/1000000</f>
        <v>0</v>
      </c>
    </row>
    <row r="13" spans="1:24" s="27" customFormat="1">
      <c r="A13" s="26">
        <v>10</v>
      </c>
      <c r="B13" s="62" t="s">
        <v>12</v>
      </c>
      <c r="C13" s="52">
        <v>1011</v>
      </c>
      <c r="D13" s="53">
        <v>182.5</v>
      </c>
      <c r="E13" s="54">
        <v>571</v>
      </c>
      <c r="F13" s="55">
        <v>705.05</v>
      </c>
      <c r="G13" s="30">
        <v>111.5</v>
      </c>
      <c r="H13" s="56">
        <v>1710.5</v>
      </c>
      <c r="I13" s="86">
        <f t="shared" si="2"/>
        <v>4291.55</v>
      </c>
      <c r="J13" s="84">
        <f>I13*120*40/1000000</f>
        <v>20.599440000000001</v>
      </c>
      <c r="K13" s="25"/>
      <c r="L13" s="26">
        <v>10</v>
      </c>
      <c r="M13" s="62" t="s">
        <v>12</v>
      </c>
      <c r="N13" s="22"/>
      <c r="O13" s="59">
        <v>420</v>
      </c>
      <c r="P13" s="44">
        <f t="shared" si="0"/>
        <v>420</v>
      </c>
      <c r="Q13" s="60">
        <f>P13*120*40/1000000</f>
        <v>2.016</v>
      </c>
      <c r="R13" s="25"/>
      <c r="S13" s="26">
        <v>10</v>
      </c>
      <c r="T13" s="62" t="s">
        <v>12</v>
      </c>
      <c r="U13" s="130"/>
      <c r="V13" s="127">
        <v>120</v>
      </c>
      <c r="W13" s="128">
        <f t="shared" si="1"/>
        <v>120</v>
      </c>
      <c r="X13" s="129">
        <f>W13*120*40/1000000</f>
        <v>0.57599999999999996</v>
      </c>
    </row>
    <row r="14" spans="1:24" s="27" customFormat="1">
      <c r="A14" s="26">
        <v>11</v>
      </c>
      <c r="B14" s="62" t="s">
        <v>13</v>
      </c>
      <c r="C14" s="52">
        <v>15</v>
      </c>
      <c r="D14" s="53">
        <v>33</v>
      </c>
      <c r="E14" s="54"/>
      <c r="F14" s="55">
        <v>1</v>
      </c>
      <c r="G14" s="30">
        <v>11</v>
      </c>
      <c r="H14" s="56">
        <v>0</v>
      </c>
      <c r="I14" s="86">
        <f t="shared" si="2"/>
        <v>60</v>
      </c>
      <c r="J14" s="84">
        <f>I14*240*32/1000000</f>
        <v>0.46079999999999999</v>
      </c>
      <c r="K14" s="25"/>
      <c r="L14" s="26">
        <v>11</v>
      </c>
      <c r="M14" s="62" t="s">
        <v>13</v>
      </c>
      <c r="N14" s="22"/>
      <c r="O14" s="59"/>
      <c r="P14" s="44">
        <f t="shared" si="0"/>
        <v>0</v>
      </c>
      <c r="Q14" s="60">
        <f>P14*240*32/1000000</f>
        <v>0</v>
      </c>
      <c r="R14" s="25"/>
      <c r="S14" s="26">
        <v>11</v>
      </c>
      <c r="T14" s="62" t="s">
        <v>13</v>
      </c>
      <c r="U14" s="130"/>
      <c r="V14" s="127"/>
      <c r="W14" s="128">
        <f t="shared" si="1"/>
        <v>0</v>
      </c>
      <c r="X14" s="129">
        <f>W14*240*32/1000000</f>
        <v>0</v>
      </c>
    </row>
    <row r="15" spans="1:24" s="27" customFormat="1">
      <c r="A15" s="26">
        <v>12</v>
      </c>
      <c r="B15" s="62" t="s">
        <v>14</v>
      </c>
      <c r="C15" s="52">
        <v>186.92</v>
      </c>
      <c r="D15" s="53">
        <v>104.67</v>
      </c>
      <c r="E15" s="54">
        <v>33</v>
      </c>
      <c r="F15" s="55">
        <v>105.54</v>
      </c>
      <c r="G15" s="30">
        <v>46.79</v>
      </c>
      <c r="H15" s="56">
        <v>57</v>
      </c>
      <c r="I15" s="86">
        <f t="shared" si="2"/>
        <v>533.92000000000007</v>
      </c>
      <c r="J15" s="84">
        <f>I15*360*24/1000000</f>
        <v>4.6130688000000006</v>
      </c>
      <c r="K15" s="25"/>
      <c r="L15" s="26">
        <v>12</v>
      </c>
      <c r="M15" s="62" t="s">
        <v>14</v>
      </c>
      <c r="N15" s="22"/>
      <c r="O15" s="59"/>
      <c r="P15" s="44">
        <f t="shared" si="0"/>
        <v>0</v>
      </c>
      <c r="Q15" s="60">
        <f>P15*360*24/1000000</f>
        <v>0</v>
      </c>
      <c r="R15" s="25"/>
      <c r="S15" s="26">
        <v>12</v>
      </c>
      <c r="T15" s="62" t="s">
        <v>14</v>
      </c>
      <c r="U15" s="130"/>
      <c r="V15" s="127"/>
      <c r="W15" s="128">
        <f t="shared" si="1"/>
        <v>0</v>
      </c>
      <c r="X15" s="129">
        <f>W15*360*24/1000000</f>
        <v>0</v>
      </c>
    </row>
    <row r="16" spans="1:24" s="27" customFormat="1">
      <c r="A16" s="26">
        <v>13</v>
      </c>
      <c r="B16" s="62" t="s">
        <v>15</v>
      </c>
      <c r="C16" s="52">
        <v>1</v>
      </c>
      <c r="D16" s="53">
        <v>52</v>
      </c>
      <c r="E16" s="54">
        <v>2</v>
      </c>
      <c r="F16" s="55">
        <v>1</v>
      </c>
      <c r="G16" s="30">
        <v>21</v>
      </c>
      <c r="H16" s="56">
        <v>0</v>
      </c>
      <c r="I16" s="86">
        <f t="shared" si="2"/>
        <v>77</v>
      </c>
      <c r="J16" s="84">
        <f>I16*480*16/1000000</f>
        <v>0.59136</v>
      </c>
      <c r="K16" s="25"/>
      <c r="L16" s="26">
        <v>13</v>
      </c>
      <c r="M16" s="62" t="s">
        <v>15</v>
      </c>
      <c r="N16" s="22"/>
      <c r="O16" s="59"/>
      <c r="P16" s="44">
        <f t="shared" si="0"/>
        <v>0</v>
      </c>
      <c r="Q16" s="60">
        <f>P16*480*16/1000000</f>
        <v>0</v>
      </c>
      <c r="R16" s="25"/>
      <c r="S16" s="26">
        <v>13</v>
      </c>
      <c r="T16" s="62" t="s">
        <v>15</v>
      </c>
      <c r="U16" s="130"/>
      <c r="V16" s="127"/>
      <c r="W16" s="128">
        <f t="shared" si="1"/>
        <v>0</v>
      </c>
      <c r="X16" s="129">
        <f>W16*480*16/1000000</f>
        <v>0</v>
      </c>
    </row>
    <row r="17" spans="1:24" s="27" customFormat="1">
      <c r="A17" s="26">
        <v>14</v>
      </c>
      <c r="B17" s="62" t="s">
        <v>16</v>
      </c>
      <c r="C17" s="52">
        <v>13</v>
      </c>
      <c r="D17" s="53">
        <v>15</v>
      </c>
      <c r="E17" s="54">
        <v>0</v>
      </c>
      <c r="F17" s="55"/>
      <c r="G17" s="30">
        <v>21</v>
      </c>
      <c r="H17" s="56">
        <v>0</v>
      </c>
      <c r="I17" s="86">
        <f t="shared" si="2"/>
        <v>49</v>
      </c>
      <c r="J17" s="84">
        <f>I17*120*48/1000000</f>
        <v>0.28223999999999999</v>
      </c>
      <c r="K17" s="25"/>
      <c r="L17" s="26">
        <v>14</v>
      </c>
      <c r="M17" s="62" t="s">
        <v>16</v>
      </c>
      <c r="N17" s="22"/>
      <c r="O17" s="59"/>
      <c r="P17" s="44">
        <f t="shared" si="0"/>
        <v>0</v>
      </c>
      <c r="Q17" s="60">
        <f>P17*120*48/1000000</f>
        <v>0</v>
      </c>
      <c r="R17" s="25"/>
      <c r="S17" s="26">
        <v>14</v>
      </c>
      <c r="T17" s="62" t="s">
        <v>16</v>
      </c>
      <c r="U17" s="130"/>
      <c r="V17" s="127"/>
      <c r="W17" s="128">
        <f t="shared" si="1"/>
        <v>0</v>
      </c>
      <c r="X17" s="129">
        <f>W17*120*48/1000000</f>
        <v>0</v>
      </c>
    </row>
    <row r="18" spans="1:24" s="27" customFormat="1">
      <c r="A18" s="26">
        <v>15</v>
      </c>
      <c r="B18" s="62" t="s">
        <v>17</v>
      </c>
      <c r="C18" s="52">
        <v>6</v>
      </c>
      <c r="D18" s="53">
        <v>60</v>
      </c>
      <c r="E18" s="54">
        <v>2</v>
      </c>
      <c r="F18" s="55">
        <v>1</v>
      </c>
      <c r="G18" s="30">
        <v>26</v>
      </c>
      <c r="H18" s="56">
        <v>0</v>
      </c>
      <c r="I18" s="86">
        <f t="shared" si="2"/>
        <v>95</v>
      </c>
      <c r="J18" s="84">
        <f>I18*360*16/1000000</f>
        <v>0.54720000000000002</v>
      </c>
      <c r="K18" s="25"/>
      <c r="L18" s="26">
        <v>15</v>
      </c>
      <c r="M18" s="62" t="s">
        <v>17</v>
      </c>
      <c r="N18" s="22"/>
      <c r="O18" s="59"/>
      <c r="P18" s="44">
        <f t="shared" si="0"/>
        <v>0</v>
      </c>
      <c r="Q18" s="60">
        <f>P18*360*16/1000000</f>
        <v>0</v>
      </c>
      <c r="R18" s="25"/>
      <c r="S18" s="26">
        <v>15</v>
      </c>
      <c r="T18" s="62" t="s">
        <v>17</v>
      </c>
      <c r="U18" s="130"/>
      <c r="V18" s="127"/>
      <c r="W18" s="128">
        <f t="shared" si="1"/>
        <v>0</v>
      </c>
      <c r="X18" s="129">
        <f>W18*360*16/1000000</f>
        <v>0</v>
      </c>
    </row>
    <row r="19" spans="1:24" s="27" customFormat="1">
      <c r="A19" s="26">
        <v>16</v>
      </c>
      <c r="B19" s="62" t="s">
        <v>18</v>
      </c>
      <c r="C19" s="52">
        <v>15</v>
      </c>
      <c r="D19" s="53">
        <v>24</v>
      </c>
      <c r="E19" s="54">
        <v>15</v>
      </c>
      <c r="F19" s="55">
        <v>20</v>
      </c>
      <c r="G19" s="30">
        <v>23</v>
      </c>
      <c r="H19" s="56">
        <v>27</v>
      </c>
      <c r="I19" s="86">
        <f t="shared" si="2"/>
        <v>124</v>
      </c>
      <c r="J19" s="84">
        <f>I19*200*32/1000000</f>
        <v>0.79359999999999997</v>
      </c>
      <c r="K19" s="25"/>
      <c r="L19" s="26">
        <v>16</v>
      </c>
      <c r="M19" s="62" t="s">
        <v>18</v>
      </c>
      <c r="N19" s="22"/>
      <c r="O19" s="59"/>
      <c r="P19" s="44">
        <f t="shared" si="0"/>
        <v>0</v>
      </c>
      <c r="Q19" s="60">
        <f>P19*200*32/1000000</f>
        <v>0</v>
      </c>
      <c r="R19" s="25"/>
      <c r="S19" s="26">
        <v>16</v>
      </c>
      <c r="T19" s="62" t="s">
        <v>18</v>
      </c>
      <c r="U19" s="130"/>
      <c r="V19" s="127"/>
      <c r="W19" s="128">
        <f t="shared" si="1"/>
        <v>0</v>
      </c>
      <c r="X19" s="129">
        <f>W19*200*32/1000000</f>
        <v>0</v>
      </c>
    </row>
    <row r="20" spans="1:24" s="27" customFormat="1">
      <c r="A20" s="26">
        <v>17</v>
      </c>
      <c r="B20" s="62" t="s">
        <v>19</v>
      </c>
      <c r="C20" s="52"/>
      <c r="D20" s="53"/>
      <c r="E20" s="54"/>
      <c r="F20" s="55"/>
      <c r="G20" s="30"/>
      <c r="H20" s="56">
        <v>0</v>
      </c>
      <c r="I20" s="86">
        <f t="shared" si="2"/>
        <v>0</v>
      </c>
      <c r="J20" s="84">
        <f>I20*200*32/1000000</f>
        <v>0</v>
      </c>
      <c r="K20" s="25"/>
      <c r="L20" s="26">
        <v>17</v>
      </c>
      <c r="M20" s="62" t="s">
        <v>19</v>
      </c>
      <c r="N20" s="22"/>
      <c r="O20" s="59"/>
      <c r="P20" s="44">
        <f t="shared" si="0"/>
        <v>0</v>
      </c>
      <c r="Q20" s="60">
        <f>P20*200*32/1000000</f>
        <v>0</v>
      </c>
      <c r="R20" s="25"/>
      <c r="S20" s="26">
        <v>17</v>
      </c>
      <c r="T20" s="62" t="s">
        <v>19</v>
      </c>
      <c r="U20" s="130"/>
      <c r="V20" s="127"/>
      <c r="W20" s="128">
        <f t="shared" si="1"/>
        <v>0</v>
      </c>
      <c r="X20" s="129">
        <f>W20*200*32/1000000</f>
        <v>0</v>
      </c>
    </row>
    <row r="21" spans="1:24" s="27" customFormat="1">
      <c r="A21" s="26">
        <v>18</v>
      </c>
      <c r="B21" s="62" t="s">
        <v>20</v>
      </c>
      <c r="C21" s="52">
        <v>16</v>
      </c>
      <c r="D21" s="53">
        <v>22</v>
      </c>
      <c r="E21" s="54">
        <v>10</v>
      </c>
      <c r="F21" s="55">
        <v>20</v>
      </c>
      <c r="G21" s="30">
        <v>25</v>
      </c>
      <c r="H21" s="56">
        <v>12</v>
      </c>
      <c r="I21" s="86">
        <f t="shared" si="2"/>
        <v>105</v>
      </c>
      <c r="J21" s="84">
        <f t="shared" ref="J21:J22" si="3">I21*200*32/1000000</f>
        <v>0.67200000000000004</v>
      </c>
      <c r="K21" s="25"/>
      <c r="L21" s="26">
        <v>18</v>
      </c>
      <c r="M21" s="62" t="s">
        <v>20</v>
      </c>
      <c r="N21" s="22"/>
      <c r="O21" s="59"/>
      <c r="P21" s="44">
        <f t="shared" si="0"/>
        <v>0</v>
      </c>
      <c r="Q21" s="60">
        <f t="shared" ref="Q21:Q22" si="4">P21*200*32/1000000</f>
        <v>0</v>
      </c>
      <c r="R21" s="25"/>
      <c r="S21" s="26">
        <v>18</v>
      </c>
      <c r="T21" s="62" t="s">
        <v>20</v>
      </c>
      <c r="U21" s="130"/>
      <c r="V21" s="127"/>
      <c r="W21" s="128">
        <f t="shared" si="1"/>
        <v>0</v>
      </c>
      <c r="X21" s="129">
        <f t="shared" ref="X21:X22" si="5">W21*200*32/1000000</f>
        <v>0</v>
      </c>
    </row>
    <row r="22" spans="1:24" s="27" customFormat="1">
      <c r="A22" s="26">
        <v>19</v>
      </c>
      <c r="B22" s="62" t="s">
        <v>21</v>
      </c>
      <c r="C22" s="52">
        <v>14</v>
      </c>
      <c r="D22" s="53">
        <v>30</v>
      </c>
      <c r="E22" s="54"/>
      <c r="F22" s="55">
        <v>20</v>
      </c>
      <c r="G22" s="30">
        <v>28</v>
      </c>
      <c r="H22" s="56">
        <v>5</v>
      </c>
      <c r="I22" s="86">
        <f t="shared" si="2"/>
        <v>97</v>
      </c>
      <c r="J22" s="84">
        <f t="shared" si="3"/>
        <v>0.62080000000000002</v>
      </c>
      <c r="K22" s="25"/>
      <c r="L22" s="26">
        <v>19</v>
      </c>
      <c r="M22" s="62" t="s">
        <v>21</v>
      </c>
      <c r="N22" s="22"/>
      <c r="O22" s="59"/>
      <c r="P22" s="44">
        <f t="shared" si="0"/>
        <v>0</v>
      </c>
      <c r="Q22" s="60">
        <f t="shared" si="4"/>
        <v>0</v>
      </c>
      <c r="R22" s="25"/>
      <c r="S22" s="26">
        <v>19</v>
      </c>
      <c r="T22" s="62" t="s">
        <v>21</v>
      </c>
      <c r="U22" s="130"/>
      <c r="V22" s="127"/>
      <c r="W22" s="128">
        <f t="shared" si="1"/>
        <v>0</v>
      </c>
      <c r="X22" s="129">
        <f t="shared" si="5"/>
        <v>0</v>
      </c>
    </row>
    <row r="23" spans="1:24" s="27" customFormat="1">
      <c r="A23" s="26">
        <v>20</v>
      </c>
      <c r="B23" s="62" t="s">
        <v>67</v>
      </c>
      <c r="C23" s="52">
        <v>837.83</v>
      </c>
      <c r="D23" s="53">
        <v>63.33</v>
      </c>
      <c r="E23" s="54">
        <v>392</v>
      </c>
      <c r="F23" s="55">
        <v>607.16999999999996</v>
      </c>
      <c r="G23" s="30">
        <v>82.67</v>
      </c>
      <c r="H23" s="56">
        <v>1543.25</v>
      </c>
      <c r="I23" s="86">
        <f t="shared" si="2"/>
        <v>3526.25</v>
      </c>
      <c r="J23" s="84">
        <f>I23*140*24/1000000</f>
        <v>11.8482</v>
      </c>
      <c r="K23" s="25"/>
      <c r="L23" s="26">
        <v>20</v>
      </c>
      <c r="M23" s="62" t="s">
        <v>22</v>
      </c>
      <c r="N23" s="22"/>
      <c r="O23" s="59">
        <v>135</v>
      </c>
      <c r="P23" s="44">
        <f t="shared" si="0"/>
        <v>135</v>
      </c>
      <c r="Q23" s="60">
        <f>P23*140*24/1000000</f>
        <v>0.4536</v>
      </c>
      <c r="R23" s="25"/>
      <c r="S23" s="26">
        <v>20</v>
      </c>
      <c r="T23" s="62" t="s">
        <v>22</v>
      </c>
      <c r="U23" s="130"/>
      <c r="V23" s="127">
        <v>40</v>
      </c>
      <c r="W23" s="128">
        <f t="shared" si="1"/>
        <v>40</v>
      </c>
      <c r="X23" s="129">
        <f>W23*140*24/1000000</f>
        <v>0.13439999999999999</v>
      </c>
    </row>
    <row r="24" spans="1:24" s="27" customFormat="1">
      <c r="A24" s="26">
        <v>21</v>
      </c>
      <c r="B24" s="62" t="s">
        <v>66</v>
      </c>
      <c r="C24" s="52">
        <v>122</v>
      </c>
      <c r="D24" s="53">
        <v>38</v>
      </c>
      <c r="E24" s="54">
        <v>75</v>
      </c>
      <c r="F24" s="55">
        <v>88</v>
      </c>
      <c r="G24" s="30">
        <v>37</v>
      </c>
      <c r="H24" s="56">
        <v>158</v>
      </c>
      <c r="I24" s="86">
        <f t="shared" si="2"/>
        <v>518</v>
      </c>
      <c r="J24" s="84">
        <f>I24*230*24/1000000</f>
        <v>2.8593600000000001</v>
      </c>
      <c r="K24" s="25"/>
      <c r="L24" s="26">
        <v>21</v>
      </c>
      <c r="M24" s="62" t="s">
        <v>23</v>
      </c>
      <c r="N24" s="22"/>
      <c r="O24" s="59">
        <v>25</v>
      </c>
      <c r="P24" s="44">
        <f t="shared" si="0"/>
        <v>25</v>
      </c>
      <c r="Q24" s="60">
        <f>P24*230*24/1000000</f>
        <v>0.13800000000000001</v>
      </c>
      <c r="R24" s="25"/>
      <c r="S24" s="26">
        <v>21</v>
      </c>
      <c r="T24" s="62" t="s">
        <v>23</v>
      </c>
      <c r="U24" s="130"/>
      <c r="V24" s="127">
        <v>25</v>
      </c>
      <c r="W24" s="128">
        <f t="shared" si="1"/>
        <v>25</v>
      </c>
      <c r="X24" s="129">
        <f>W24*230*24/1000000</f>
        <v>0.13800000000000001</v>
      </c>
    </row>
    <row r="25" spans="1:24" s="27" customFormat="1">
      <c r="A25" s="26">
        <v>22</v>
      </c>
      <c r="B25" s="62" t="s">
        <v>68</v>
      </c>
      <c r="C25" s="52">
        <v>1</v>
      </c>
      <c r="D25" s="53">
        <v>26</v>
      </c>
      <c r="E25" s="54">
        <v>58</v>
      </c>
      <c r="F25" s="55">
        <v>2</v>
      </c>
      <c r="G25" s="30">
        <v>8</v>
      </c>
      <c r="H25" s="56">
        <v>12</v>
      </c>
      <c r="I25" s="86">
        <f t="shared" si="2"/>
        <v>107</v>
      </c>
      <c r="J25" s="84">
        <f>I25*400*12/1000000</f>
        <v>0.51359999999999995</v>
      </c>
      <c r="K25" s="25"/>
      <c r="L25" s="26">
        <v>22</v>
      </c>
      <c r="M25" s="62" t="s">
        <v>24</v>
      </c>
      <c r="N25" s="22"/>
      <c r="O25" s="59"/>
      <c r="P25" s="44">
        <f t="shared" si="0"/>
        <v>0</v>
      </c>
      <c r="Q25" s="60">
        <f>P25*400*12/1000000</f>
        <v>0</v>
      </c>
      <c r="R25" s="25"/>
      <c r="S25" s="26">
        <v>22</v>
      </c>
      <c r="T25" s="62" t="s">
        <v>24</v>
      </c>
      <c r="U25" s="130"/>
      <c r="V25" s="127"/>
      <c r="W25" s="128">
        <f t="shared" si="1"/>
        <v>0</v>
      </c>
      <c r="X25" s="129">
        <f>W25*400*12/1000000</f>
        <v>0</v>
      </c>
    </row>
    <row r="26" spans="1:24" s="27" customFormat="1">
      <c r="A26" s="26">
        <v>23</v>
      </c>
      <c r="B26" s="62" t="s">
        <v>65</v>
      </c>
      <c r="C26" s="52">
        <v>284.77999999999997</v>
      </c>
      <c r="D26" s="53">
        <v>74</v>
      </c>
      <c r="E26" s="54">
        <v>480</v>
      </c>
      <c r="F26" s="55">
        <v>223.56</v>
      </c>
      <c r="G26" s="30">
        <v>39.5</v>
      </c>
      <c r="H26" s="56">
        <v>1224</v>
      </c>
      <c r="I26" s="86">
        <f t="shared" si="2"/>
        <v>2325.84</v>
      </c>
      <c r="J26" s="84">
        <f>I26*200*18/1000000</f>
        <v>8.3730239999999991</v>
      </c>
      <c r="K26" s="25"/>
      <c r="L26" s="26">
        <v>23</v>
      </c>
      <c r="M26" s="62" t="s">
        <v>25</v>
      </c>
      <c r="N26" s="22"/>
      <c r="O26" s="59">
        <v>177</v>
      </c>
      <c r="P26" s="44">
        <f t="shared" si="0"/>
        <v>177</v>
      </c>
      <c r="Q26" s="60">
        <f>P26*200*18/1000000</f>
        <v>0.63719999999999999</v>
      </c>
      <c r="R26" s="25"/>
      <c r="S26" s="26">
        <v>23</v>
      </c>
      <c r="T26" s="62" t="s">
        <v>25</v>
      </c>
      <c r="U26" s="130"/>
      <c r="V26" s="127">
        <v>56</v>
      </c>
      <c r="W26" s="128">
        <f t="shared" si="1"/>
        <v>56</v>
      </c>
      <c r="X26" s="129">
        <f>W26*200*18/1000000</f>
        <v>0.2016</v>
      </c>
    </row>
    <row r="27" spans="1:24" s="27" customFormat="1">
      <c r="A27" s="26">
        <v>24</v>
      </c>
      <c r="B27" s="62" t="s">
        <v>26</v>
      </c>
      <c r="C27" s="52">
        <v>27.5</v>
      </c>
      <c r="D27" s="53">
        <v>25.78</v>
      </c>
      <c r="E27" s="54">
        <v>35</v>
      </c>
      <c r="F27" s="55">
        <v>19.61</v>
      </c>
      <c r="G27" s="30">
        <v>2</v>
      </c>
      <c r="H27" s="56">
        <v>220</v>
      </c>
      <c r="I27" s="86">
        <f t="shared" si="2"/>
        <v>329.89</v>
      </c>
      <c r="J27" s="84">
        <f>I27*180*18/1000000</f>
        <v>1.0688435999999999</v>
      </c>
      <c r="K27" s="25"/>
      <c r="L27" s="26">
        <v>24</v>
      </c>
      <c r="M27" s="62" t="s">
        <v>26</v>
      </c>
      <c r="N27" s="22"/>
      <c r="O27" s="59">
        <v>24</v>
      </c>
      <c r="P27" s="44">
        <f t="shared" si="0"/>
        <v>24</v>
      </c>
      <c r="Q27" s="60">
        <f>P27*180*18/1000000</f>
        <v>7.7759999999999996E-2</v>
      </c>
      <c r="R27" s="25"/>
      <c r="S27" s="26">
        <v>24</v>
      </c>
      <c r="T27" s="62" t="s">
        <v>26</v>
      </c>
      <c r="U27" s="130"/>
      <c r="V27" s="127">
        <v>1</v>
      </c>
      <c r="W27" s="128">
        <f t="shared" si="1"/>
        <v>1</v>
      </c>
      <c r="X27" s="129">
        <f>W27*180*18/1000000</f>
        <v>3.2399999999999998E-3</v>
      </c>
    </row>
    <row r="28" spans="1:24" s="27" customFormat="1">
      <c r="A28" s="26">
        <v>25</v>
      </c>
      <c r="B28" s="62" t="s">
        <v>63</v>
      </c>
      <c r="C28" s="52">
        <v>21</v>
      </c>
      <c r="D28" s="53">
        <v>28</v>
      </c>
      <c r="E28" s="54">
        <v>0</v>
      </c>
      <c r="F28" s="55">
        <v>50</v>
      </c>
      <c r="G28" s="30">
        <v>14</v>
      </c>
      <c r="H28" s="56">
        <v>157</v>
      </c>
      <c r="I28" s="86">
        <f t="shared" si="2"/>
        <v>270</v>
      </c>
      <c r="J28" s="84">
        <f>I28*360*16/1000000</f>
        <v>1.5551999999999999</v>
      </c>
      <c r="K28" s="25"/>
      <c r="L28" s="26">
        <v>25</v>
      </c>
      <c r="M28" s="62" t="s">
        <v>63</v>
      </c>
      <c r="N28" s="22"/>
      <c r="O28" s="59">
        <v>10</v>
      </c>
      <c r="P28" s="44">
        <f t="shared" si="0"/>
        <v>10</v>
      </c>
      <c r="Q28" s="60">
        <f>P28*360*16/1000000</f>
        <v>5.7599999999999998E-2</v>
      </c>
      <c r="R28" s="25"/>
      <c r="S28" s="26">
        <v>25</v>
      </c>
      <c r="T28" s="62" t="s">
        <v>63</v>
      </c>
      <c r="U28" s="130"/>
      <c r="V28" s="127">
        <v>15</v>
      </c>
      <c r="W28" s="128">
        <f t="shared" si="1"/>
        <v>15</v>
      </c>
      <c r="X28" s="129">
        <f>W28*360*16/1000000</f>
        <v>8.6400000000000005E-2</v>
      </c>
    </row>
    <row r="29" spans="1:24" s="27" customFormat="1">
      <c r="A29" s="26">
        <v>26</v>
      </c>
      <c r="B29" s="62" t="s">
        <v>64</v>
      </c>
      <c r="C29" s="52">
        <v>169.6</v>
      </c>
      <c r="D29" s="53">
        <v>52</v>
      </c>
      <c r="E29" s="54">
        <v>40</v>
      </c>
      <c r="F29" s="55">
        <v>203.7</v>
      </c>
      <c r="G29" s="30">
        <v>47</v>
      </c>
      <c r="H29" s="56">
        <v>149.5</v>
      </c>
      <c r="I29" s="86">
        <f t="shared" si="2"/>
        <v>661.8</v>
      </c>
      <c r="J29" s="84">
        <f>I29*720*10/1000000</f>
        <v>4.7649599999999994</v>
      </c>
      <c r="K29" s="25"/>
      <c r="L29" s="26">
        <v>26</v>
      </c>
      <c r="M29" s="62" t="s">
        <v>64</v>
      </c>
      <c r="N29" s="22"/>
      <c r="O29" s="59">
        <v>38</v>
      </c>
      <c r="P29" s="44">
        <f t="shared" si="0"/>
        <v>38</v>
      </c>
      <c r="Q29" s="60">
        <f>P29*720*10/1000000</f>
        <v>0.27360000000000001</v>
      </c>
      <c r="R29" s="25"/>
      <c r="S29" s="26">
        <v>26</v>
      </c>
      <c r="T29" s="62" t="s">
        <v>28</v>
      </c>
      <c r="U29" s="130"/>
      <c r="V29" s="127">
        <v>8</v>
      </c>
      <c r="W29" s="128">
        <f t="shared" si="1"/>
        <v>8</v>
      </c>
      <c r="X29" s="129">
        <f>W29*720*10/1000000</f>
        <v>5.7599999999999998E-2</v>
      </c>
    </row>
    <row r="30" spans="1:24" s="27" customFormat="1">
      <c r="A30" s="26">
        <v>27</v>
      </c>
      <c r="B30" s="62" t="s">
        <v>69</v>
      </c>
      <c r="C30" s="52">
        <v>7</v>
      </c>
      <c r="D30" s="53">
        <v>2</v>
      </c>
      <c r="E30" s="54"/>
      <c r="F30" s="55">
        <v>1</v>
      </c>
      <c r="G30" s="30">
        <v>3</v>
      </c>
      <c r="H30" s="56"/>
      <c r="I30" s="86">
        <f t="shared" si="2"/>
        <v>13</v>
      </c>
      <c r="J30" s="84">
        <f>I30*540*12/1000000</f>
        <v>8.4239999999999995E-2</v>
      </c>
      <c r="K30" s="25"/>
      <c r="L30" s="26">
        <v>27</v>
      </c>
      <c r="M30" s="62" t="s">
        <v>69</v>
      </c>
      <c r="N30" s="22"/>
      <c r="O30" s="59"/>
      <c r="P30" s="44">
        <f t="shared" si="0"/>
        <v>0</v>
      </c>
      <c r="Q30" s="60">
        <f>P30*540*12/1000000</f>
        <v>0</v>
      </c>
      <c r="R30" s="25"/>
      <c r="S30" s="26">
        <v>27</v>
      </c>
      <c r="T30" s="62" t="s">
        <v>29</v>
      </c>
      <c r="U30" s="130"/>
      <c r="V30" s="127">
        <v>10</v>
      </c>
      <c r="W30" s="128">
        <f t="shared" si="1"/>
        <v>10</v>
      </c>
      <c r="X30" s="129">
        <f>W30*540*12/1000000</f>
        <v>6.4799999999999996E-2</v>
      </c>
    </row>
    <row r="31" spans="1:24" s="27" customFormat="1">
      <c r="A31" s="26">
        <v>28</v>
      </c>
      <c r="B31" s="62" t="s">
        <v>70</v>
      </c>
      <c r="C31" s="52"/>
      <c r="D31" s="53"/>
      <c r="E31" s="54"/>
      <c r="F31" s="55"/>
      <c r="G31" s="30"/>
      <c r="H31" s="56"/>
      <c r="I31" s="86">
        <f t="shared" si="2"/>
        <v>0</v>
      </c>
      <c r="J31" s="84">
        <f>I31*210*36/1000000</f>
        <v>0</v>
      </c>
      <c r="L31" s="26">
        <v>28</v>
      </c>
      <c r="M31" s="62" t="s">
        <v>70</v>
      </c>
      <c r="N31" s="22"/>
      <c r="O31" s="59"/>
      <c r="P31" s="44">
        <f t="shared" si="0"/>
        <v>0</v>
      </c>
      <c r="Q31" s="60">
        <f>P31*210*36/1000000</f>
        <v>0</v>
      </c>
      <c r="S31" s="26">
        <v>28</v>
      </c>
      <c r="T31" s="62" t="s">
        <v>70</v>
      </c>
      <c r="U31" s="130"/>
      <c r="V31" s="127"/>
      <c r="W31" s="128">
        <f t="shared" si="1"/>
        <v>0</v>
      </c>
      <c r="X31" s="129">
        <f>W31*210*36/1000000</f>
        <v>0</v>
      </c>
    </row>
    <row r="32" spans="1:24" s="27" customFormat="1">
      <c r="A32" s="26">
        <v>29</v>
      </c>
      <c r="B32" s="62" t="s">
        <v>71</v>
      </c>
      <c r="C32" s="52"/>
      <c r="D32" s="53"/>
      <c r="E32" s="54"/>
      <c r="F32" s="55"/>
      <c r="G32" s="30"/>
      <c r="H32" s="56"/>
      <c r="I32" s="86">
        <f t="shared" si="2"/>
        <v>0</v>
      </c>
      <c r="J32" s="84">
        <f>I32*515*16/1000000</f>
        <v>0</v>
      </c>
      <c r="L32" s="26">
        <v>29</v>
      </c>
      <c r="M32" s="62" t="s">
        <v>71</v>
      </c>
      <c r="N32" s="22"/>
      <c r="O32" s="59"/>
      <c r="P32" s="44">
        <f t="shared" si="0"/>
        <v>0</v>
      </c>
      <c r="Q32" s="60">
        <f>P32*515*16/1000000</f>
        <v>0</v>
      </c>
      <c r="S32" s="26">
        <v>29</v>
      </c>
      <c r="T32" s="62" t="s">
        <v>71</v>
      </c>
      <c r="U32" s="130"/>
      <c r="V32" s="127"/>
      <c r="W32" s="128">
        <f t="shared" si="1"/>
        <v>0</v>
      </c>
      <c r="X32" s="129">
        <f>W32*515*16/1000000</f>
        <v>0</v>
      </c>
    </row>
    <row r="33" spans="1:24" s="27" customFormat="1">
      <c r="A33" s="26">
        <v>30</v>
      </c>
      <c r="B33" s="62" t="s">
        <v>72</v>
      </c>
      <c r="C33" s="52"/>
      <c r="D33" s="53"/>
      <c r="E33" s="54"/>
      <c r="F33" s="55"/>
      <c r="G33" s="30"/>
      <c r="H33" s="56"/>
      <c r="I33" s="86">
        <f t="shared" si="2"/>
        <v>0</v>
      </c>
      <c r="J33" s="84">
        <f>I33*210*26/1000000</f>
        <v>0</v>
      </c>
      <c r="L33" s="26">
        <v>30</v>
      </c>
      <c r="M33" s="62" t="s">
        <v>72</v>
      </c>
      <c r="N33" s="22"/>
      <c r="O33" s="59"/>
      <c r="P33" s="44">
        <f t="shared" si="0"/>
        <v>0</v>
      </c>
      <c r="Q33" s="60">
        <f>P33*210*26/1000000</f>
        <v>0</v>
      </c>
      <c r="S33" s="26">
        <v>30</v>
      </c>
      <c r="T33" s="62" t="s">
        <v>72</v>
      </c>
      <c r="U33" s="130"/>
      <c r="V33" s="127"/>
      <c r="W33" s="128">
        <f t="shared" si="1"/>
        <v>0</v>
      </c>
      <c r="X33" s="129">
        <f>W33*210*26/1000000</f>
        <v>0</v>
      </c>
    </row>
    <row r="34" spans="1:24" s="27" customFormat="1">
      <c r="A34" s="26">
        <v>31</v>
      </c>
      <c r="B34" s="62" t="s">
        <v>73</v>
      </c>
      <c r="C34" s="52"/>
      <c r="D34" s="53"/>
      <c r="E34" s="54"/>
      <c r="F34" s="55"/>
      <c r="G34" s="30"/>
      <c r="H34" s="56"/>
      <c r="I34" s="86">
        <f t="shared" si="2"/>
        <v>0</v>
      </c>
      <c r="J34" s="84">
        <f>I34*515*24/1000000</f>
        <v>0</v>
      </c>
      <c r="L34" s="26">
        <v>31</v>
      </c>
      <c r="M34" s="62" t="s">
        <v>73</v>
      </c>
      <c r="N34" s="22"/>
      <c r="O34" s="59"/>
      <c r="P34" s="44">
        <f t="shared" si="0"/>
        <v>0</v>
      </c>
      <c r="Q34" s="60">
        <f>P34*515*24/1000000</f>
        <v>0</v>
      </c>
      <c r="S34" s="26">
        <v>31</v>
      </c>
      <c r="T34" s="62" t="s">
        <v>73</v>
      </c>
      <c r="U34" s="130"/>
      <c r="V34" s="127"/>
      <c r="W34" s="128">
        <f t="shared" si="1"/>
        <v>0</v>
      </c>
      <c r="X34" s="129">
        <f>W34*515*24/1000000</f>
        <v>0</v>
      </c>
    </row>
    <row r="35" spans="1:24" ht="28.5">
      <c r="A35" s="180" t="s">
        <v>78</v>
      </c>
      <c r="B35" s="180"/>
      <c r="C35" s="43">
        <f>SUM(C4:C34)</f>
        <v>6327.5199999999995</v>
      </c>
      <c r="D35" s="43">
        <f t="shared" ref="D35:F35" si="6">SUM(D4:D34)</f>
        <v>2192.63</v>
      </c>
      <c r="E35" s="43">
        <f t="shared" si="6"/>
        <v>7521</v>
      </c>
      <c r="F35" s="43">
        <f t="shared" si="6"/>
        <v>4740.07</v>
      </c>
      <c r="G35" s="43">
        <f t="shared" ref="G35" si="7">SUM(G4:G34)</f>
        <v>1424.68</v>
      </c>
      <c r="H35" s="43">
        <f t="shared" ref="H35" si="8">SUM(H4:H34)</f>
        <v>21414.25</v>
      </c>
      <c r="I35" s="85">
        <f t="shared" ref="I35" si="9">SUM(I4:I34)</f>
        <v>43620.150000000009</v>
      </c>
      <c r="J35" s="85">
        <f t="shared" ref="J35" si="10">SUM(J4:J34)</f>
        <v>239.58028920000001</v>
      </c>
      <c r="L35" s="180" t="s">
        <v>78</v>
      </c>
      <c r="M35" s="180"/>
      <c r="N35" s="43">
        <f>SUM(N4:N34)</f>
        <v>0</v>
      </c>
      <c r="O35" s="43">
        <f t="shared" ref="O35:Q35" si="11">SUM(O4:O34)</f>
        <v>2218</v>
      </c>
      <c r="P35" s="85">
        <f t="shared" si="11"/>
        <v>2218</v>
      </c>
      <c r="Q35" s="85">
        <f t="shared" si="11"/>
        <v>11.704639999999999</v>
      </c>
      <c r="S35" s="180" t="s">
        <v>78</v>
      </c>
      <c r="T35" s="180"/>
      <c r="U35" s="131">
        <f>SUM(U4:U34)</f>
        <v>0</v>
      </c>
      <c r="V35" s="43">
        <f t="shared" ref="V35:X35" si="12">SUM(V4:V34)</f>
        <v>624</v>
      </c>
      <c r="W35" s="43">
        <f t="shared" si="12"/>
        <v>624</v>
      </c>
      <c r="X35" s="43">
        <f t="shared" si="12"/>
        <v>3.2024399999999993</v>
      </c>
    </row>
    <row r="38" spans="1:24">
      <c r="B38" s="27">
        <f>SUM(C4,D4,F4,G4,N4,U4)</f>
        <v>4049</v>
      </c>
    </row>
  </sheetData>
  <mergeCells count="10">
    <mergeCell ref="L35:M35"/>
    <mergeCell ref="S35:T35"/>
    <mergeCell ref="A35:B35"/>
    <mergeCell ref="A2:B2"/>
    <mergeCell ref="A1:J1"/>
    <mergeCell ref="L1:Q2"/>
    <mergeCell ref="S1:X2"/>
    <mergeCell ref="F2:H2"/>
    <mergeCell ref="C2:E2"/>
    <mergeCell ref="I2:J2"/>
  </mergeCells>
  <pageMargins left="0.7" right="0.7" top="0.75" bottom="0.75" header="0.3" footer="0.3"/>
  <pageSetup paperSize="9" scale="29" orientation="portrait" r:id="rId1"/>
  <colBreaks count="2" manualBreakCount="2">
    <brk id="10" max="1048575" man="1"/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</sheetPr>
  <dimension ref="A1:V39"/>
  <sheetViews>
    <sheetView view="pageBreakPreview" zoomScale="50" zoomScaleNormal="50" zoomScaleSheetLayoutView="50" workbookViewId="0">
      <selection activeCell="A4" sqref="A4:XFD4"/>
    </sheetView>
  </sheetViews>
  <sheetFormatPr defaultRowHeight="23.25"/>
  <cols>
    <col min="1" max="1" width="13.140625" style="15" bestFit="1" customWidth="1"/>
    <col min="2" max="2" width="32.7109375" style="1" customWidth="1"/>
    <col min="3" max="3" width="16.7109375" style="1" bestFit="1" customWidth="1"/>
    <col min="4" max="4" width="16.42578125" bestFit="1" customWidth="1"/>
    <col min="5" max="5" width="18.140625" style="39" bestFit="1" customWidth="1"/>
    <col min="6" max="6" width="24" customWidth="1"/>
    <col min="7" max="7" width="21.85546875" style="37" customWidth="1"/>
    <col min="8" max="8" width="1.28515625" customWidth="1"/>
    <col min="9" max="9" width="13.140625" bestFit="1" customWidth="1"/>
    <col min="10" max="10" width="35.42578125" bestFit="1" customWidth="1"/>
    <col min="11" max="11" width="9.85546875" bestFit="1" customWidth="1"/>
    <col min="12" max="12" width="13.42578125" bestFit="1" customWidth="1"/>
    <col min="13" max="13" width="26.42578125" customWidth="1"/>
    <col min="14" max="14" width="23.140625" customWidth="1"/>
    <col min="15" max="15" width="1.140625" customWidth="1"/>
    <col min="16" max="16" width="13.140625" style="15" bestFit="1" customWidth="1"/>
    <col min="17" max="17" width="34.5703125" customWidth="1"/>
    <col min="18" max="18" width="9.7109375" bestFit="1" customWidth="1"/>
    <col min="19" max="19" width="16.7109375" bestFit="1" customWidth="1"/>
    <col min="20" max="20" width="21.28515625" customWidth="1"/>
    <col min="21" max="21" width="25.85546875" customWidth="1"/>
  </cols>
  <sheetData>
    <row r="1" spans="1:21" ht="46.5" customHeight="1">
      <c r="A1" s="194" t="s">
        <v>30</v>
      </c>
      <c r="B1" s="194"/>
      <c r="C1" s="194"/>
      <c r="D1" s="194"/>
      <c r="E1" s="194"/>
      <c r="F1" s="194"/>
      <c r="G1" s="194"/>
      <c r="I1" s="192" t="s">
        <v>31</v>
      </c>
      <c r="J1" s="192"/>
      <c r="K1" s="192"/>
      <c r="L1" s="192"/>
      <c r="M1" s="192"/>
      <c r="N1" s="192"/>
      <c r="P1" s="190" t="s">
        <v>79</v>
      </c>
      <c r="Q1" s="190"/>
      <c r="R1" s="190"/>
      <c r="S1" s="190"/>
      <c r="T1" s="190"/>
      <c r="U1" s="190"/>
    </row>
    <row r="2" spans="1:21" s="63" customFormat="1" ht="51">
      <c r="A2" s="195"/>
      <c r="B2" s="195"/>
      <c r="C2" s="195"/>
      <c r="D2" s="195"/>
      <c r="E2" s="195"/>
      <c r="F2" s="195"/>
      <c r="G2" s="195"/>
      <c r="I2" s="193"/>
      <c r="J2" s="193"/>
      <c r="K2" s="193"/>
      <c r="L2" s="193"/>
      <c r="M2" s="193"/>
      <c r="N2" s="193"/>
      <c r="P2" s="191"/>
      <c r="Q2" s="191"/>
      <c r="R2" s="191"/>
      <c r="S2" s="191"/>
      <c r="T2" s="191"/>
      <c r="U2" s="191"/>
    </row>
    <row r="3" spans="1:21" s="41" customFormat="1" ht="78.75">
      <c r="A3" s="36" t="s">
        <v>0</v>
      </c>
      <c r="B3" s="36" t="s">
        <v>1</v>
      </c>
      <c r="C3" s="36" t="s">
        <v>74</v>
      </c>
      <c r="D3" s="36" t="s">
        <v>46</v>
      </c>
      <c r="E3" s="36" t="s">
        <v>52</v>
      </c>
      <c r="F3" s="36" t="s">
        <v>53</v>
      </c>
      <c r="G3" s="38" t="s">
        <v>54</v>
      </c>
      <c r="I3" s="36" t="s">
        <v>0</v>
      </c>
      <c r="J3" s="36" t="s">
        <v>1</v>
      </c>
      <c r="K3" s="48" t="s">
        <v>46</v>
      </c>
      <c r="L3" s="48" t="s">
        <v>52</v>
      </c>
      <c r="M3" s="36" t="s">
        <v>53</v>
      </c>
      <c r="N3" s="36" t="s">
        <v>54</v>
      </c>
      <c r="P3" s="36" t="s">
        <v>0</v>
      </c>
      <c r="Q3" s="36" t="s">
        <v>1</v>
      </c>
      <c r="R3" s="48" t="s">
        <v>46</v>
      </c>
      <c r="S3" s="48" t="s">
        <v>52</v>
      </c>
      <c r="T3" s="36" t="s">
        <v>53</v>
      </c>
      <c r="U3" s="36" t="s">
        <v>54</v>
      </c>
    </row>
    <row r="4" spans="1:21" s="25" customFormat="1" ht="26.25" customHeight="1">
      <c r="A4" s="26">
        <v>1</v>
      </c>
      <c r="B4" s="23" t="s">
        <v>4</v>
      </c>
      <c r="C4" s="47">
        <v>2527.6329999999998</v>
      </c>
      <c r="D4" s="29">
        <v>635</v>
      </c>
      <c r="E4" s="40">
        <v>3355</v>
      </c>
      <c r="F4" s="46">
        <f>SUM(C4:E4)</f>
        <v>6517.6329999999998</v>
      </c>
      <c r="G4" s="61">
        <f>F4*100*60/1000000</f>
        <v>39.105797999999993</v>
      </c>
      <c r="I4" s="26">
        <v>1</v>
      </c>
      <c r="J4" s="62" t="s">
        <v>4</v>
      </c>
      <c r="K4" s="23"/>
      <c r="L4" s="23"/>
      <c r="M4" s="23">
        <f t="shared" ref="M4:M34" si="0">SUM(K4:L4)</f>
        <v>0</v>
      </c>
      <c r="N4" s="88">
        <f>M4*100*60/1000000</f>
        <v>0</v>
      </c>
      <c r="P4" s="26">
        <v>1</v>
      </c>
      <c r="Q4" s="62" t="s">
        <v>4</v>
      </c>
      <c r="R4" s="130"/>
      <c r="S4" s="128">
        <v>1200</v>
      </c>
      <c r="T4" s="129">
        <f t="shared" ref="T4:T34" si="1">SUM(R4:S4)</f>
        <v>1200</v>
      </c>
      <c r="U4" s="118">
        <f>T4*100*60/1000000</f>
        <v>7.2</v>
      </c>
    </row>
    <row r="5" spans="1:21" s="25" customFormat="1" ht="26.25" customHeight="1">
      <c r="A5" s="26">
        <v>2</v>
      </c>
      <c r="B5" s="23" t="s">
        <v>5</v>
      </c>
      <c r="C5" s="47">
        <v>920.52499999999998</v>
      </c>
      <c r="D5" s="29">
        <v>634</v>
      </c>
      <c r="E5" s="40">
        <v>1176.5</v>
      </c>
      <c r="F5" s="46">
        <f t="shared" ref="F5:F34" si="2">SUM(C5:E5)</f>
        <v>2731.0250000000001</v>
      </c>
      <c r="G5" s="61">
        <f>F5*200*40/1000000</f>
        <v>21.848199999999999</v>
      </c>
      <c r="I5" s="26">
        <v>2</v>
      </c>
      <c r="J5" s="62" t="s">
        <v>5</v>
      </c>
      <c r="K5" s="23"/>
      <c r="L5" s="23"/>
      <c r="M5" s="23">
        <f t="shared" si="0"/>
        <v>0</v>
      </c>
      <c r="N5" s="88">
        <f>M5*200*40/1000000</f>
        <v>0</v>
      </c>
      <c r="P5" s="26">
        <v>2</v>
      </c>
      <c r="Q5" s="62" t="s">
        <v>5</v>
      </c>
      <c r="R5" s="130"/>
      <c r="S5" s="128"/>
      <c r="T5" s="129">
        <f t="shared" si="1"/>
        <v>0</v>
      </c>
      <c r="U5" s="118">
        <f>T5*200*40/1000000</f>
        <v>0</v>
      </c>
    </row>
    <row r="6" spans="1:21" s="25" customFormat="1" ht="26.25" customHeight="1">
      <c r="A6" s="26">
        <v>3</v>
      </c>
      <c r="B6" s="23" t="s">
        <v>6</v>
      </c>
      <c r="C6" s="47">
        <v>301.68799999999999</v>
      </c>
      <c r="D6" s="29">
        <v>162</v>
      </c>
      <c r="E6" s="40">
        <v>113</v>
      </c>
      <c r="F6" s="46">
        <f t="shared" si="2"/>
        <v>576.68799999999999</v>
      </c>
      <c r="G6" s="61">
        <f>F6*400*16/1000000</f>
        <v>3.6908031999999995</v>
      </c>
      <c r="I6" s="26">
        <v>3</v>
      </c>
      <c r="J6" s="62" t="s">
        <v>6</v>
      </c>
      <c r="K6" s="23"/>
      <c r="L6" s="23"/>
      <c r="M6" s="23">
        <f t="shared" si="0"/>
        <v>0</v>
      </c>
      <c r="N6" s="88">
        <f>M6*400*16/1000000</f>
        <v>0</v>
      </c>
      <c r="P6" s="26">
        <v>3</v>
      </c>
      <c r="Q6" s="62" t="s">
        <v>6</v>
      </c>
      <c r="R6" s="130"/>
      <c r="S6" s="128"/>
      <c r="T6" s="129">
        <f t="shared" si="1"/>
        <v>0</v>
      </c>
      <c r="U6" s="118">
        <f>T6*400*16/1000000</f>
        <v>0</v>
      </c>
    </row>
    <row r="7" spans="1:21" s="25" customFormat="1" ht="26.25" customHeight="1">
      <c r="A7" s="26">
        <v>4</v>
      </c>
      <c r="B7" s="23" t="s">
        <v>7</v>
      </c>
      <c r="C7" s="47">
        <v>286.25</v>
      </c>
      <c r="D7" s="29">
        <v>17</v>
      </c>
      <c r="E7" s="40">
        <v>110.5</v>
      </c>
      <c r="F7" s="46">
        <f t="shared" si="2"/>
        <v>413.75</v>
      </c>
      <c r="G7" s="61">
        <f>F7*230*24/1000000</f>
        <v>2.2839</v>
      </c>
      <c r="I7" s="26">
        <v>4</v>
      </c>
      <c r="J7" s="62" t="s">
        <v>7</v>
      </c>
      <c r="K7" s="23"/>
      <c r="L7" s="23"/>
      <c r="M7" s="23">
        <f t="shared" si="0"/>
        <v>0</v>
      </c>
      <c r="N7" s="88">
        <f>M7*230*24/1000000</f>
        <v>0</v>
      </c>
      <c r="P7" s="26">
        <v>4</v>
      </c>
      <c r="Q7" s="62" t="s">
        <v>7</v>
      </c>
      <c r="R7" s="130"/>
      <c r="S7" s="128"/>
      <c r="T7" s="129">
        <f t="shared" si="1"/>
        <v>0</v>
      </c>
      <c r="U7" s="118">
        <f>T7*230*24/1000000</f>
        <v>0</v>
      </c>
    </row>
    <row r="8" spans="1:21" s="25" customFormat="1" ht="26.25" customHeight="1">
      <c r="A8" s="26">
        <v>5</v>
      </c>
      <c r="B8" s="23" t="s">
        <v>8</v>
      </c>
      <c r="C8" s="47">
        <v>483.666</v>
      </c>
      <c r="D8" s="29">
        <v>287</v>
      </c>
      <c r="E8" s="40">
        <v>239</v>
      </c>
      <c r="F8" s="46">
        <f t="shared" si="2"/>
        <v>1009.6659999999999</v>
      </c>
      <c r="G8" s="61">
        <f>F8*200*18/1000000</f>
        <v>3.6347975999999997</v>
      </c>
      <c r="I8" s="26">
        <v>5</v>
      </c>
      <c r="J8" s="62" t="s">
        <v>8</v>
      </c>
      <c r="K8" s="23"/>
      <c r="L8" s="23"/>
      <c r="M8" s="23">
        <f t="shared" si="0"/>
        <v>0</v>
      </c>
      <c r="N8" s="88">
        <f>M8*200*18/1000000</f>
        <v>0</v>
      </c>
      <c r="P8" s="26">
        <v>5</v>
      </c>
      <c r="Q8" s="62" t="s">
        <v>8</v>
      </c>
      <c r="R8" s="130"/>
      <c r="S8" s="128"/>
      <c r="T8" s="129">
        <f t="shared" si="1"/>
        <v>0</v>
      </c>
      <c r="U8" s="118">
        <f>T8*200*18/1000000</f>
        <v>0</v>
      </c>
    </row>
    <row r="9" spans="1:21" s="25" customFormat="1" ht="26.25" customHeight="1">
      <c r="A9" s="26">
        <v>6</v>
      </c>
      <c r="B9" s="23" t="s">
        <v>9</v>
      </c>
      <c r="C9" s="47">
        <v>36</v>
      </c>
      <c r="D9" s="29">
        <v>36</v>
      </c>
      <c r="E9" s="40"/>
      <c r="F9" s="46">
        <f t="shared" si="2"/>
        <v>72</v>
      </c>
      <c r="G9" s="61">
        <f>F9*350*9/1000000</f>
        <v>0.2268</v>
      </c>
      <c r="I9" s="26">
        <v>6</v>
      </c>
      <c r="J9" s="62" t="s">
        <v>9</v>
      </c>
      <c r="K9" s="23"/>
      <c r="L9" s="23"/>
      <c r="M9" s="23">
        <f t="shared" si="0"/>
        <v>0</v>
      </c>
      <c r="N9" s="88">
        <f>M9*350*9/1000000</f>
        <v>0</v>
      </c>
      <c r="P9" s="26">
        <v>6</v>
      </c>
      <c r="Q9" s="62" t="s">
        <v>9</v>
      </c>
      <c r="R9" s="130"/>
      <c r="S9" s="128"/>
      <c r="T9" s="129">
        <f t="shared" si="1"/>
        <v>0</v>
      </c>
      <c r="U9" s="118">
        <f>T9*350*9/1000000</f>
        <v>0</v>
      </c>
    </row>
    <row r="10" spans="1:21" s="25" customFormat="1" ht="26.25" customHeight="1">
      <c r="A10" s="26">
        <v>7</v>
      </c>
      <c r="B10" s="23" t="s">
        <v>10</v>
      </c>
      <c r="C10" s="47">
        <v>194.22200000000001</v>
      </c>
      <c r="D10" s="29">
        <v>34</v>
      </c>
      <c r="E10" s="40">
        <v>71</v>
      </c>
      <c r="F10" s="46">
        <f t="shared" si="2"/>
        <v>299.22199999999998</v>
      </c>
      <c r="G10" s="61">
        <f>F10*200*18/1000000</f>
        <v>1.0771991999999999</v>
      </c>
      <c r="I10" s="26">
        <v>7</v>
      </c>
      <c r="J10" s="62" t="s">
        <v>10</v>
      </c>
      <c r="K10" s="23"/>
      <c r="L10" s="23"/>
      <c r="M10" s="23">
        <f t="shared" si="0"/>
        <v>0</v>
      </c>
      <c r="N10" s="88">
        <f>M10*200*18/1000000</f>
        <v>0</v>
      </c>
      <c r="P10" s="26">
        <v>7</v>
      </c>
      <c r="Q10" s="62" t="s">
        <v>10</v>
      </c>
      <c r="R10" s="130"/>
      <c r="S10" s="128"/>
      <c r="T10" s="129">
        <f t="shared" si="1"/>
        <v>0</v>
      </c>
      <c r="U10" s="118">
        <f>T10*200*18/1000000</f>
        <v>0</v>
      </c>
    </row>
    <row r="11" spans="1:21" s="25" customFormat="1" ht="26.25" customHeight="1">
      <c r="A11" s="26">
        <v>8</v>
      </c>
      <c r="B11" s="23" t="s">
        <v>11</v>
      </c>
      <c r="C11" s="47">
        <v>41</v>
      </c>
      <c r="D11" s="29">
        <v>2</v>
      </c>
      <c r="E11" s="40"/>
      <c r="F11" s="46">
        <f t="shared" si="2"/>
        <v>43</v>
      </c>
      <c r="G11" s="61">
        <f>F11*350*9/1000000</f>
        <v>0.13544999999999999</v>
      </c>
      <c r="I11" s="26">
        <v>8</v>
      </c>
      <c r="J11" s="62" t="s">
        <v>11</v>
      </c>
      <c r="K11" s="23"/>
      <c r="L11" s="23"/>
      <c r="M11" s="23">
        <f t="shared" si="0"/>
        <v>0</v>
      </c>
      <c r="N11" s="88">
        <f>M11*350*9/1000000</f>
        <v>0</v>
      </c>
      <c r="P11" s="26">
        <v>8</v>
      </c>
      <c r="Q11" s="62" t="s">
        <v>11</v>
      </c>
      <c r="R11" s="130"/>
      <c r="S11" s="128"/>
      <c r="T11" s="129">
        <f t="shared" si="1"/>
        <v>0</v>
      </c>
      <c r="U11" s="118">
        <f>T11*350*9/1000000</f>
        <v>0</v>
      </c>
    </row>
    <row r="12" spans="1:21" s="25" customFormat="1" ht="26.25" customHeight="1">
      <c r="A12" s="26">
        <v>9</v>
      </c>
      <c r="B12" s="23" t="s">
        <v>60</v>
      </c>
      <c r="C12" s="47">
        <v>99.5</v>
      </c>
      <c r="D12" s="29">
        <v>9</v>
      </c>
      <c r="E12" s="40"/>
      <c r="F12" s="46">
        <f t="shared" si="2"/>
        <v>108.5</v>
      </c>
      <c r="G12" s="61">
        <f>F12*108*16/1000000</f>
        <v>0.18748799999999999</v>
      </c>
      <c r="I12" s="26">
        <v>9</v>
      </c>
      <c r="J12" s="62" t="s">
        <v>60</v>
      </c>
      <c r="K12" s="23"/>
      <c r="L12" s="23"/>
      <c r="M12" s="23">
        <f t="shared" si="0"/>
        <v>0</v>
      </c>
      <c r="N12" s="88">
        <f>M12*108*16/1000000</f>
        <v>0</v>
      </c>
      <c r="P12" s="26">
        <v>9</v>
      </c>
      <c r="Q12" s="62" t="s">
        <v>60</v>
      </c>
      <c r="R12" s="130"/>
      <c r="S12" s="128"/>
      <c r="T12" s="129">
        <f t="shared" si="1"/>
        <v>0</v>
      </c>
      <c r="U12" s="118">
        <f>T12*108*16/1000000</f>
        <v>0</v>
      </c>
    </row>
    <row r="13" spans="1:21" s="25" customFormat="1" ht="26.25" customHeight="1">
      <c r="A13" s="26">
        <v>10</v>
      </c>
      <c r="B13" s="22" t="s">
        <v>12</v>
      </c>
      <c r="C13" s="47">
        <v>1916.575</v>
      </c>
      <c r="D13" s="29">
        <v>120</v>
      </c>
      <c r="E13" s="40">
        <v>3701</v>
      </c>
      <c r="F13" s="46">
        <f t="shared" si="2"/>
        <v>5737.5749999999998</v>
      </c>
      <c r="G13" s="61">
        <f>F13*120*40/1000000</f>
        <v>27.54036</v>
      </c>
      <c r="I13" s="26">
        <v>10</v>
      </c>
      <c r="J13" s="62" t="s">
        <v>12</v>
      </c>
      <c r="K13" s="22"/>
      <c r="L13" s="22"/>
      <c r="M13" s="22">
        <f t="shared" si="0"/>
        <v>0</v>
      </c>
      <c r="N13" s="89">
        <f>M13*120*40/1000000</f>
        <v>0</v>
      </c>
      <c r="P13" s="26">
        <v>10</v>
      </c>
      <c r="Q13" s="62" t="s">
        <v>12</v>
      </c>
      <c r="R13" s="130"/>
      <c r="S13" s="128">
        <v>1800</v>
      </c>
      <c r="T13" s="129">
        <f t="shared" si="1"/>
        <v>1800</v>
      </c>
      <c r="U13" s="118">
        <f>T13*120*40/1000000</f>
        <v>8.64</v>
      </c>
    </row>
    <row r="14" spans="1:21" s="25" customFormat="1" ht="26.25" customHeight="1">
      <c r="A14" s="26">
        <v>11</v>
      </c>
      <c r="B14" s="22" t="s">
        <v>13</v>
      </c>
      <c r="C14" s="47">
        <v>117.843</v>
      </c>
      <c r="D14" s="29">
        <v>76</v>
      </c>
      <c r="E14" s="40"/>
      <c r="F14" s="46">
        <f t="shared" si="2"/>
        <v>193.84300000000002</v>
      </c>
      <c r="G14" s="61">
        <f>F14*240*32/1000000</f>
        <v>1.4887142400000002</v>
      </c>
      <c r="I14" s="26">
        <v>11</v>
      </c>
      <c r="J14" s="62" t="s">
        <v>13</v>
      </c>
      <c r="K14" s="22"/>
      <c r="L14" s="22"/>
      <c r="M14" s="22">
        <f t="shared" si="0"/>
        <v>0</v>
      </c>
      <c r="N14" s="89">
        <f>M14*240*32/1000000</f>
        <v>0</v>
      </c>
      <c r="P14" s="26">
        <v>11</v>
      </c>
      <c r="Q14" s="62" t="s">
        <v>13</v>
      </c>
      <c r="R14" s="130"/>
      <c r="S14" s="128"/>
      <c r="T14" s="129">
        <f t="shared" si="1"/>
        <v>0</v>
      </c>
      <c r="U14" s="118">
        <f>T14*240*32/1000000</f>
        <v>0</v>
      </c>
    </row>
    <row r="15" spans="1:21" s="25" customFormat="1" ht="26.25" customHeight="1">
      <c r="A15" s="26">
        <v>12</v>
      </c>
      <c r="B15" s="22" t="s">
        <v>14</v>
      </c>
      <c r="C15" s="47">
        <v>557.70899999999995</v>
      </c>
      <c r="D15" s="29">
        <v>66</v>
      </c>
      <c r="E15" s="40">
        <v>1480</v>
      </c>
      <c r="F15" s="46">
        <f t="shared" si="2"/>
        <v>2103.7089999999998</v>
      </c>
      <c r="G15" s="61">
        <f>F15*360*24/1000000</f>
        <v>18.176045759999997</v>
      </c>
      <c r="I15" s="26">
        <v>12</v>
      </c>
      <c r="J15" s="62" t="s">
        <v>14</v>
      </c>
      <c r="K15" s="22"/>
      <c r="L15" s="60">
        <v>210</v>
      </c>
      <c r="M15" s="60">
        <f t="shared" si="0"/>
        <v>210</v>
      </c>
      <c r="N15" s="84">
        <f>M15*360*24/1000000</f>
        <v>1.8144</v>
      </c>
      <c r="P15" s="26">
        <v>12</v>
      </c>
      <c r="Q15" s="62" t="s">
        <v>14</v>
      </c>
      <c r="R15" s="130"/>
      <c r="S15" s="128">
        <v>210</v>
      </c>
      <c r="T15" s="129">
        <f t="shared" si="1"/>
        <v>210</v>
      </c>
      <c r="U15" s="118">
        <f>T15*360*24/1000000</f>
        <v>1.8144</v>
      </c>
    </row>
    <row r="16" spans="1:21" s="25" customFormat="1" ht="26.25" customHeight="1">
      <c r="A16" s="26">
        <v>13</v>
      </c>
      <c r="B16" s="22" t="s">
        <v>15</v>
      </c>
      <c r="C16" s="47">
        <v>85.5</v>
      </c>
      <c r="D16" s="29">
        <v>94.5</v>
      </c>
      <c r="E16" s="40"/>
      <c r="F16" s="46">
        <f t="shared" si="2"/>
        <v>180</v>
      </c>
      <c r="G16" s="61">
        <f>F16*480*16/1000000</f>
        <v>1.3824000000000001</v>
      </c>
      <c r="I16" s="26">
        <v>13</v>
      </c>
      <c r="J16" s="62" t="s">
        <v>15</v>
      </c>
      <c r="K16" s="22"/>
      <c r="L16" s="22"/>
      <c r="M16" s="22">
        <f t="shared" si="0"/>
        <v>0</v>
      </c>
      <c r="N16" s="89">
        <f>M16*480*16/1000000</f>
        <v>0</v>
      </c>
      <c r="P16" s="26">
        <v>13</v>
      </c>
      <c r="Q16" s="62" t="s">
        <v>15</v>
      </c>
      <c r="R16" s="130"/>
      <c r="S16" s="128"/>
      <c r="T16" s="129">
        <f t="shared" si="1"/>
        <v>0</v>
      </c>
      <c r="U16" s="118">
        <f>T16*480*16/1000000</f>
        <v>0</v>
      </c>
    </row>
    <row r="17" spans="1:21" s="25" customFormat="1" ht="26.25" customHeight="1">
      <c r="A17" s="26">
        <v>14</v>
      </c>
      <c r="B17" s="22" t="s">
        <v>16</v>
      </c>
      <c r="C17" s="47">
        <v>52.25</v>
      </c>
      <c r="D17" s="29">
        <v>10</v>
      </c>
      <c r="E17" s="40"/>
      <c r="F17" s="46">
        <f t="shared" si="2"/>
        <v>62.25</v>
      </c>
      <c r="G17" s="61">
        <f>F17*120*48/1000000</f>
        <v>0.35855999999999999</v>
      </c>
      <c r="I17" s="26">
        <v>14</v>
      </c>
      <c r="J17" s="62" t="s">
        <v>16</v>
      </c>
      <c r="K17" s="22"/>
      <c r="L17" s="22"/>
      <c r="M17" s="22">
        <f t="shared" si="0"/>
        <v>0</v>
      </c>
      <c r="N17" s="89">
        <f>M17*120*48/1000000</f>
        <v>0</v>
      </c>
      <c r="P17" s="26">
        <v>14</v>
      </c>
      <c r="Q17" s="62" t="s">
        <v>16</v>
      </c>
      <c r="R17" s="130"/>
      <c r="S17" s="128"/>
      <c r="T17" s="129">
        <f t="shared" si="1"/>
        <v>0</v>
      </c>
      <c r="U17" s="118">
        <f>T17*120*48/1000000</f>
        <v>0</v>
      </c>
    </row>
    <row r="18" spans="1:21" s="25" customFormat="1" ht="26.25" customHeight="1">
      <c r="A18" s="26">
        <v>15</v>
      </c>
      <c r="B18" s="22" t="s">
        <v>17</v>
      </c>
      <c r="C18" s="47">
        <v>33</v>
      </c>
      <c r="D18" s="29">
        <v>20</v>
      </c>
      <c r="E18" s="40"/>
      <c r="F18" s="46">
        <f t="shared" si="2"/>
        <v>53</v>
      </c>
      <c r="G18" s="61">
        <f>F18*360*16/1000000</f>
        <v>0.30528</v>
      </c>
      <c r="I18" s="26">
        <v>15</v>
      </c>
      <c r="J18" s="62" t="s">
        <v>17</v>
      </c>
      <c r="K18" s="22"/>
      <c r="L18" s="23"/>
      <c r="M18" s="22">
        <f t="shared" si="0"/>
        <v>0</v>
      </c>
      <c r="N18" s="89">
        <f>M18*360*16/1000000</f>
        <v>0</v>
      </c>
      <c r="P18" s="26">
        <v>15</v>
      </c>
      <c r="Q18" s="62" t="s">
        <v>17</v>
      </c>
      <c r="R18" s="130"/>
      <c r="S18" s="128"/>
      <c r="T18" s="129">
        <f t="shared" si="1"/>
        <v>0</v>
      </c>
      <c r="U18" s="118">
        <f>T18*360*16/1000000</f>
        <v>0</v>
      </c>
    </row>
    <row r="19" spans="1:21" s="25" customFormat="1" ht="26.25" customHeight="1">
      <c r="A19" s="26">
        <v>16</v>
      </c>
      <c r="B19" s="22" t="s">
        <v>18</v>
      </c>
      <c r="C19" s="47">
        <v>36.5</v>
      </c>
      <c r="D19" s="29">
        <v>14</v>
      </c>
      <c r="E19" s="40">
        <v>5</v>
      </c>
      <c r="F19" s="46">
        <f t="shared" si="2"/>
        <v>55.5</v>
      </c>
      <c r="G19" s="61">
        <f>F19*200*32/1000000</f>
        <v>0.35520000000000002</v>
      </c>
      <c r="I19" s="26">
        <v>16</v>
      </c>
      <c r="J19" s="62" t="s">
        <v>18</v>
      </c>
      <c r="K19" s="22"/>
      <c r="L19" s="22"/>
      <c r="M19" s="22">
        <f t="shared" si="0"/>
        <v>0</v>
      </c>
      <c r="N19" s="89">
        <f>M19*200*32/1000000</f>
        <v>0</v>
      </c>
      <c r="P19" s="26">
        <v>16</v>
      </c>
      <c r="Q19" s="62" t="s">
        <v>18</v>
      </c>
      <c r="R19" s="130"/>
      <c r="S19" s="128"/>
      <c r="T19" s="129">
        <f t="shared" si="1"/>
        <v>0</v>
      </c>
      <c r="U19" s="118">
        <f>T19*200*32/1000000</f>
        <v>0</v>
      </c>
    </row>
    <row r="20" spans="1:21" s="25" customFormat="1" ht="26.25" customHeight="1">
      <c r="A20" s="26">
        <v>17</v>
      </c>
      <c r="B20" s="22" t="s">
        <v>19</v>
      </c>
      <c r="C20" s="47">
        <v>2</v>
      </c>
      <c r="D20" s="29"/>
      <c r="E20" s="40"/>
      <c r="F20" s="46">
        <f t="shared" si="2"/>
        <v>2</v>
      </c>
      <c r="G20" s="61">
        <f>F20*200*32/1000000</f>
        <v>1.2800000000000001E-2</v>
      </c>
      <c r="I20" s="26">
        <v>17</v>
      </c>
      <c r="J20" s="62" t="s">
        <v>19</v>
      </c>
      <c r="K20" s="22"/>
      <c r="L20" s="22"/>
      <c r="M20" s="22">
        <f t="shared" si="0"/>
        <v>0</v>
      </c>
      <c r="N20" s="89">
        <f>M20*200*32/1000000</f>
        <v>0</v>
      </c>
      <c r="P20" s="26">
        <v>17</v>
      </c>
      <c r="Q20" s="62" t="s">
        <v>19</v>
      </c>
      <c r="R20" s="130"/>
      <c r="S20" s="128"/>
      <c r="T20" s="129">
        <f t="shared" si="1"/>
        <v>0</v>
      </c>
      <c r="U20" s="118">
        <f>T20*200*32/1000000</f>
        <v>0</v>
      </c>
    </row>
    <row r="21" spans="1:21" s="25" customFormat="1" ht="26.25" customHeight="1">
      <c r="A21" s="26">
        <v>18</v>
      </c>
      <c r="B21" s="22" t="s">
        <v>20</v>
      </c>
      <c r="C21" s="47">
        <v>25.125</v>
      </c>
      <c r="D21" s="29">
        <v>13</v>
      </c>
      <c r="E21" s="40"/>
      <c r="F21" s="46">
        <f t="shared" si="2"/>
        <v>38.125</v>
      </c>
      <c r="G21" s="61">
        <f t="shared" ref="G21:G22" si="3">F21*200*32/1000000</f>
        <v>0.24399999999999999</v>
      </c>
      <c r="I21" s="26">
        <v>18</v>
      </c>
      <c r="J21" s="62" t="s">
        <v>20</v>
      </c>
      <c r="K21" s="22"/>
      <c r="L21" s="22"/>
      <c r="M21" s="22">
        <f t="shared" si="0"/>
        <v>0</v>
      </c>
      <c r="N21" s="89">
        <f t="shared" ref="N21:N22" si="4">M21*200*32/1000000</f>
        <v>0</v>
      </c>
      <c r="P21" s="26">
        <v>18</v>
      </c>
      <c r="Q21" s="62" t="s">
        <v>20</v>
      </c>
      <c r="R21" s="130"/>
      <c r="S21" s="128"/>
      <c r="T21" s="129">
        <f t="shared" si="1"/>
        <v>0</v>
      </c>
      <c r="U21" s="118">
        <f t="shared" ref="U21:U22" si="5">T21*200*32/1000000</f>
        <v>0</v>
      </c>
    </row>
    <row r="22" spans="1:21" s="25" customFormat="1" ht="26.25" customHeight="1">
      <c r="A22" s="26">
        <v>19</v>
      </c>
      <c r="B22" s="22" t="s">
        <v>21</v>
      </c>
      <c r="C22" s="47">
        <v>53.5</v>
      </c>
      <c r="D22" s="29">
        <v>12</v>
      </c>
      <c r="E22" s="40">
        <v>5</v>
      </c>
      <c r="F22" s="46">
        <f t="shared" si="2"/>
        <v>70.5</v>
      </c>
      <c r="G22" s="61">
        <f t="shared" si="3"/>
        <v>0.45119999999999999</v>
      </c>
      <c r="I22" s="26">
        <v>19</v>
      </c>
      <c r="J22" s="62" t="s">
        <v>21</v>
      </c>
      <c r="K22" s="22"/>
      <c r="L22" s="22"/>
      <c r="M22" s="22">
        <f t="shared" si="0"/>
        <v>0</v>
      </c>
      <c r="N22" s="89">
        <f t="shared" si="4"/>
        <v>0</v>
      </c>
      <c r="P22" s="26">
        <v>19</v>
      </c>
      <c r="Q22" s="62" t="s">
        <v>21</v>
      </c>
      <c r="R22" s="130"/>
      <c r="S22" s="128"/>
      <c r="T22" s="129">
        <f t="shared" si="1"/>
        <v>0</v>
      </c>
      <c r="U22" s="118">
        <f t="shared" si="5"/>
        <v>0</v>
      </c>
    </row>
    <row r="23" spans="1:21" s="25" customFormat="1" ht="26.25" customHeight="1">
      <c r="A23" s="26">
        <v>20</v>
      </c>
      <c r="B23" s="22" t="s">
        <v>67</v>
      </c>
      <c r="C23" s="47">
        <v>525.33299999999997</v>
      </c>
      <c r="D23" s="29">
        <v>23</v>
      </c>
      <c r="E23" s="40">
        <v>474</v>
      </c>
      <c r="F23" s="46">
        <f t="shared" si="2"/>
        <v>1022.333</v>
      </c>
      <c r="G23" s="61">
        <f>F23*140*24/1000000</f>
        <v>3.43503888</v>
      </c>
      <c r="I23" s="26">
        <v>20</v>
      </c>
      <c r="J23" s="62" t="s">
        <v>67</v>
      </c>
      <c r="K23" s="22"/>
      <c r="L23" s="22"/>
      <c r="M23" s="22">
        <f t="shared" si="0"/>
        <v>0</v>
      </c>
      <c r="N23" s="89">
        <f>M23*140*24/1000000</f>
        <v>0</v>
      </c>
      <c r="P23" s="26">
        <v>20</v>
      </c>
      <c r="Q23" s="62" t="s">
        <v>67</v>
      </c>
      <c r="R23" s="130"/>
      <c r="S23" s="128">
        <v>600</v>
      </c>
      <c r="T23" s="129">
        <f t="shared" si="1"/>
        <v>600</v>
      </c>
      <c r="U23" s="118">
        <f>T23*140*24/1000000</f>
        <v>2.016</v>
      </c>
    </row>
    <row r="24" spans="1:21" s="25" customFormat="1" ht="26.25" customHeight="1">
      <c r="A24" s="26">
        <v>21</v>
      </c>
      <c r="B24" s="22" t="s">
        <v>66</v>
      </c>
      <c r="C24" s="47">
        <v>158.292</v>
      </c>
      <c r="D24" s="29">
        <v>7</v>
      </c>
      <c r="E24" s="40">
        <v>178</v>
      </c>
      <c r="F24" s="46">
        <f t="shared" si="2"/>
        <v>343.29200000000003</v>
      </c>
      <c r="G24" s="61">
        <f>F24*230*24/1000000</f>
        <v>1.8949718400000002</v>
      </c>
      <c r="I24" s="26">
        <v>21</v>
      </c>
      <c r="J24" s="62" t="s">
        <v>66</v>
      </c>
      <c r="K24" s="22"/>
      <c r="L24" s="22"/>
      <c r="M24" s="22">
        <f t="shared" si="0"/>
        <v>0</v>
      </c>
      <c r="N24" s="89">
        <f>M24*230*24/1000000</f>
        <v>0</v>
      </c>
      <c r="P24" s="26">
        <v>21</v>
      </c>
      <c r="Q24" s="62" t="s">
        <v>66</v>
      </c>
      <c r="R24" s="130"/>
      <c r="S24" s="128"/>
      <c r="T24" s="129">
        <f t="shared" si="1"/>
        <v>0</v>
      </c>
      <c r="U24" s="118">
        <f>T24*230*24/1000000</f>
        <v>0</v>
      </c>
    </row>
    <row r="25" spans="1:21" s="25" customFormat="1" ht="26.25" customHeight="1">
      <c r="A25" s="26">
        <v>22</v>
      </c>
      <c r="B25" s="22" t="s">
        <v>68</v>
      </c>
      <c r="C25" s="47">
        <v>33</v>
      </c>
      <c r="D25" s="29">
        <v>11</v>
      </c>
      <c r="E25" s="40"/>
      <c r="F25" s="46">
        <f t="shared" si="2"/>
        <v>44</v>
      </c>
      <c r="G25" s="61">
        <f>F25*400*12/1000000</f>
        <v>0.2112</v>
      </c>
      <c r="I25" s="26">
        <v>22</v>
      </c>
      <c r="J25" s="62" t="s">
        <v>68</v>
      </c>
      <c r="K25" s="22"/>
      <c r="L25" s="22"/>
      <c r="M25" s="22">
        <f t="shared" si="0"/>
        <v>0</v>
      </c>
      <c r="N25" s="89">
        <f>M25*400*12/1000000</f>
        <v>0</v>
      </c>
      <c r="P25" s="26">
        <v>22</v>
      </c>
      <c r="Q25" s="62" t="s">
        <v>68</v>
      </c>
      <c r="R25" s="130"/>
      <c r="S25" s="128"/>
      <c r="T25" s="129">
        <f t="shared" si="1"/>
        <v>0</v>
      </c>
      <c r="U25" s="118">
        <f>T25*400*12/1000000</f>
        <v>0</v>
      </c>
    </row>
    <row r="26" spans="1:21" s="25" customFormat="1" ht="26.25" customHeight="1">
      <c r="A26" s="26">
        <v>23</v>
      </c>
      <c r="B26" s="22" t="s">
        <v>65</v>
      </c>
      <c r="C26" s="47">
        <v>328.27800000000002</v>
      </c>
      <c r="D26" s="29">
        <v>62</v>
      </c>
      <c r="E26" s="40">
        <v>196</v>
      </c>
      <c r="F26" s="46">
        <f t="shared" si="2"/>
        <v>586.27800000000002</v>
      </c>
      <c r="G26" s="61">
        <f>F26*200*18/1000000</f>
        <v>2.1106008000000003</v>
      </c>
      <c r="I26" s="26">
        <v>23</v>
      </c>
      <c r="J26" s="62" t="s">
        <v>65</v>
      </c>
      <c r="K26" s="22"/>
      <c r="L26" s="22"/>
      <c r="M26" s="22">
        <f t="shared" si="0"/>
        <v>0</v>
      </c>
      <c r="N26" s="89">
        <f>M26*200*18/1000000</f>
        <v>0</v>
      </c>
      <c r="P26" s="26">
        <v>23</v>
      </c>
      <c r="Q26" s="62" t="s">
        <v>65</v>
      </c>
      <c r="R26" s="130"/>
      <c r="S26" s="128">
        <v>140</v>
      </c>
      <c r="T26" s="129">
        <f t="shared" si="1"/>
        <v>140</v>
      </c>
      <c r="U26" s="118">
        <f>T26*200*18/1000000</f>
        <v>0.504</v>
      </c>
    </row>
    <row r="27" spans="1:21" s="25" customFormat="1" ht="26.25" customHeight="1">
      <c r="A27" s="26">
        <v>24</v>
      </c>
      <c r="B27" s="22" t="s">
        <v>26</v>
      </c>
      <c r="C27" s="47">
        <v>160.27799999999999</v>
      </c>
      <c r="D27" s="29">
        <v>17</v>
      </c>
      <c r="E27" s="40">
        <v>5</v>
      </c>
      <c r="F27" s="46">
        <f t="shared" si="2"/>
        <v>182.27799999999999</v>
      </c>
      <c r="G27" s="61">
        <f>F27*180*18/1000000</f>
        <v>0.59058071999999995</v>
      </c>
      <c r="I27" s="26">
        <v>24</v>
      </c>
      <c r="J27" s="62" t="s">
        <v>26</v>
      </c>
      <c r="K27" s="22"/>
      <c r="L27" s="22"/>
      <c r="M27" s="22">
        <f t="shared" si="0"/>
        <v>0</v>
      </c>
      <c r="N27" s="89">
        <f>M27*180*18/1000000</f>
        <v>0</v>
      </c>
      <c r="P27" s="26">
        <v>24</v>
      </c>
      <c r="Q27" s="62" t="s">
        <v>26</v>
      </c>
      <c r="R27" s="130"/>
      <c r="S27" s="128"/>
      <c r="T27" s="129">
        <f t="shared" si="1"/>
        <v>0</v>
      </c>
      <c r="U27" s="118">
        <f>T27*180*18/1000000</f>
        <v>0</v>
      </c>
    </row>
    <row r="28" spans="1:21" s="25" customFormat="1" ht="26.25" customHeight="1">
      <c r="A28" s="26">
        <v>25</v>
      </c>
      <c r="B28" s="22" t="s">
        <v>63</v>
      </c>
      <c r="C28" s="47">
        <v>128</v>
      </c>
      <c r="D28" s="29">
        <v>34</v>
      </c>
      <c r="E28" s="40">
        <v>75</v>
      </c>
      <c r="F28" s="46">
        <f t="shared" si="2"/>
        <v>237</v>
      </c>
      <c r="G28" s="61">
        <f>F28*360*16/1000000</f>
        <v>1.3651199999999999</v>
      </c>
      <c r="I28" s="26">
        <v>25</v>
      </c>
      <c r="J28" s="62" t="s">
        <v>63</v>
      </c>
      <c r="K28" s="22"/>
      <c r="L28" s="22"/>
      <c r="M28" s="22">
        <f t="shared" si="0"/>
        <v>0</v>
      </c>
      <c r="N28" s="89">
        <f>M28*360*16/1000000</f>
        <v>0</v>
      </c>
      <c r="P28" s="26">
        <v>25</v>
      </c>
      <c r="Q28" s="62" t="s">
        <v>63</v>
      </c>
      <c r="R28" s="130"/>
      <c r="S28" s="128"/>
      <c r="T28" s="129">
        <f t="shared" si="1"/>
        <v>0</v>
      </c>
      <c r="U28" s="118">
        <f>T28*360*16/1000000</f>
        <v>0</v>
      </c>
    </row>
    <row r="29" spans="1:21" s="25" customFormat="1" ht="26.25" customHeight="1">
      <c r="A29" s="26">
        <v>26</v>
      </c>
      <c r="B29" s="22" t="s">
        <v>64</v>
      </c>
      <c r="C29" s="47">
        <v>309.3</v>
      </c>
      <c r="D29" s="29">
        <v>19</v>
      </c>
      <c r="E29" s="40">
        <v>120.8</v>
      </c>
      <c r="F29" s="46">
        <f t="shared" si="2"/>
        <v>449.1</v>
      </c>
      <c r="G29" s="61">
        <f>F29*720*10/1000000</f>
        <v>3.2335199999999999</v>
      </c>
      <c r="I29" s="26">
        <v>26</v>
      </c>
      <c r="J29" s="62" t="s">
        <v>64</v>
      </c>
      <c r="K29" s="22"/>
      <c r="L29" s="22"/>
      <c r="M29" s="22">
        <f t="shared" si="0"/>
        <v>0</v>
      </c>
      <c r="N29" s="89">
        <f>M29*720*10/1000000</f>
        <v>0</v>
      </c>
      <c r="P29" s="26">
        <v>26</v>
      </c>
      <c r="Q29" s="62" t="s">
        <v>64</v>
      </c>
      <c r="R29" s="130"/>
      <c r="S29" s="128">
        <v>120</v>
      </c>
      <c r="T29" s="129">
        <f t="shared" si="1"/>
        <v>120</v>
      </c>
      <c r="U29" s="118">
        <f>T29*720*10/1000000</f>
        <v>0.86399999999999999</v>
      </c>
    </row>
    <row r="30" spans="1:21" s="25" customFormat="1" ht="26.25" customHeight="1">
      <c r="A30" s="26">
        <v>27</v>
      </c>
      <c r="B30" s="22" t="s">
        <v>69</v>
      </c>
      <c r="C30" s="47">
        <v>60.5</v>
      </c>
      <c r="D30" s="29">
        <v>22</v>
      </c>
      <c r="E30" s="40">
        <v>32</v>
      </c>
      <c r="F30" s="46">
        <f t="shared" si="2"/>
        <v>114.5</v>
      </c>
      <c r="G30" s="61">
        <f>F30*540*12/1000000</f>
        <v>0.74195999999999995</v>
      </c>
      <c r="I30" s="26">
        <v>27</v>
      </c>
      <c r="J30" s="62" t="s">
        <v>69</v>
      </c>
      <c r="K30" s="22"/>
      <c r="L30" s="22"/>
      <c r="M30" s="22">
        <f t="shared" si="0"/>
        <v>0</v>
      </c>
      <c r="N30" s="89">
        <f>M30*540*12/1000000</f>
        <v>0</v>
      </c>
      <c r="P30" s="26">
        <v>27</v>
      </c>
      <c r="Q30" s="62" t="s">
        <v>69</v>
      </c>
      <c r="R30" s="130"/>
      <c r="S30" s="128"/>
      <c r="T30" s="129">
        <f t="shared" si="1"/>
        <v>0</v>
      </c>
      <c r="U30" s="118">
        <f>T30*540*12/1000000</f>
        <v>0</v>
      </c>
    </row>
    <row r="31" spans="1:21" s="25" customFormat="1" ht="26.25" customHeight="1">
      <c r="A31" s="26">
        <v>28</v>
      </c>
      <c r="B31" s="23" t="s">
        <v>70</v>
      </c>
      <c r="C31" s="47"/>
      <c r="D31" s="29"/>
      <c r="E31" s="40"/>
      <c r="F31" s="46">
        <f t="shared" si="2"/>
        <v>0</v>
      </c>
      <c r="G31" s="61">
        <f>F31*210*36/1000000</f>
        <v>0</v>
      </c>
      <c r="I31" s="26">
        <v>28</v>
      </c>
      <c r="J31" s="62" t="s">
        <v>70</v>
      </c>
      <c r="K31" s="22"/>
      <c r="L31" s="22"/>
      <c r="M31" s="22">
        <f t="shared" si="0"/>
        <v>0</v>
      </c>
      <c r="N31" s="89">
        <f>M31*210*36/1000000</f>
        <v>0</v>
      </c>
      <c r="P31" s="26">
        <v>28</v>
      </c>
      <c r="Q31" s="62" t="s">
        <v>70</v>
      </c>
      <c r="R31" s="130"/>
      <c r="S31" s="128"/>
      <c r="T31" s="129">
        <f t="shared" si="1"/>
        <v>0</v>
      </c>
      <c r="U31" s="118">
        <f>T31*210*36/1000000</f>
        <v>0</v>
      </c>
    </row>
    <row r="32" spans="1:21" s="25" customFormat="1" ht="26.25" customHeight="1">
      <c r="A32" s="26">
        <v>29</v>
      </c>
      <c r="B32" s="23" t="s">
        <v>71</v>
      </c>
      <c r="C32" s="47">
        <v>20</v>
      </c>
      <c r="D32" s="29"/>
      <c r="E32" s="40"/>
      <c r="F32" s="46">
        <f t="shared" si="2"/>
        <v>20</v>
      </c>
      <c r="G32" s="61">
        <f>F32*515*16/1000000</f>
        <v>0.1648</v>
      </c>
      <c r="I32" s="26">
        <v>29</v>
      </c>
      <c r="J32" s="62" t="s">
        <v>71</v>
      </c>
      <c r="K32" s="22"/>
      <c r="L32" s="22"/>
      <c r="M32" s="22">
        <f t="shared" si="0"/>
        <v>0</v>
      </c>
      <c r="N32" s="89">
        <f>M32*515*16/1000000</f>
        <v>0</v>
      </c>
      <c r="P32" s="26">
        <v>29</v>
      </c>
      <c r="Q32" s="62" t="s">
        <v>71</v>
      </c>
      <c r="R32" s="130"/>
      <c r="S32" s="128"/>
      <c r="T32" s="129">
        <f t="shared" si="1"/>
        <v>0</v>
      </c>
      <c r="U32" s="118">
        <f>T32*515*16/1000000</f>
        <v>0</v>
      </c>
    </row>
    <row r="33" spans="1:22" s="25" customFormat="1" ht="26.25" customHeight="1">
      <c r="A33" s="26">
        <v>30</v>
      </c>
      <c r="B33" s="23" t="s">
        <v>72</v>
      </c>
      <c r="C33" s="47"/>
      <c r="D33" s="29"/>
      <c r="E33" s="40"/>
      <c r="F33" s="46">
        <f t="shared" si="2"/>
        <v>0</v>
      </c>
      <c r="G33" s="61">
        <f>F33*210*26/1000000</f>
        <v>0</v>
      </c>
      <c r="I33" s="26">
        <v>30</v>
      </c>
      <c r="J33" s="62" t="s">
        <v>72</v>
      </c>
      <c r="K33" s="22"/>
      <c r="L33" s="22"/>
      <c r="M33" s="22">
        <f t="shared" si="0"/>
        <v>0</v>
      </c>
      <c r="N33" s="89">
        <f>M33*210*26/1000000</f>
        <v>0</v>
      </c>
      <c r="P33" s="26">
        <v>30</v>
      </c>
      <c r="Q33" s="62" t="s">
        <v>72</v>
      </c>
      <c r="R33" s="130"/>
      <c r="S33" s="128"/>
      <c r="T33" s="129">
        <f t="shared" si="1"/>
        <v>0</v>
      </c>
      <c r="U33" s="118">
        <f>T33*210*26/1000000</f>
        <v>0</v>
      </c>
    </row>
    <row r="34" spans="1:22" s="25" customFormat="1" ht="26.25">
      <c r="A34" s="26">
        <v>31</v>
      </c>
      <c r="B34" s="23" t="s">
        <v>73</v>
      </c>
      <c r="C34" s="47"/>
      <c r="D34" s="29"/>
      <c r="E34" s="40"/>
      <c r="F34" s="46">
        <f t="shared" si="2"/>
        <v>0</v>
      </c>
      <c r="G34" s="61">
        <f>F34*515*24/1000000</f>
        <v>0</v>
      </c>
      <c r="I34" s="26">
        <v>31</v>
      </c>
      <c r="J34" s="62" t="s">
        <v>73</v>
      </c>
      <c r="K34" s="22"/>
      <c r="L34" s="22"/>
      <c r="M34" s="22">
        <f t="shared" si="0"/>
        <v>0</v>
      </c>
      <c r="N34" s="89">
        <f>M34*515*24/1000000</f>
        <v>0</v>
      </c>
      <c r="P34" s="26">
        <v>31</v>
      </c>
      <c r="Q34" s="62" t="s">
        <v>73</v>
      </c>
      <c r="R34" s="130"/>
      <c r="S34" s="128"/>
      <c r="T34" s="129">
        <f t="shared" si="1"/>
        <v>0</v>
      </c>
      <c r="U34" s="118">
        <f>T34*515*24/1000000</f>
        <v>0</v>
      </c>
    </row>
    <row r="35" spans="1:22" s="103" customFormat="1" ht="30" customHeight="1">
      <c r="A35" s="196" t="s">
        <v>78</v>
      </c>
      <c r="B35" s="196"/>
      <c r="C35" s="85">
        <f>SUM(C4:C34)</f>
        <v>9493.4669999999987</v>
      </c>
      <c r="D35" s="85">
        <f t="shared" ref="D35:G35" si="6">SUM(D4:D34)</f>
        <v>2436.5</v>
      </c>
      <c r="E35" s="85">
        <f t="shared" si="6"/>
        <v>11336.8</v>
      </c>
      <c r="F35" s="85">
        <f t="shared" si="6"/>
        <v>23266.766999999993</v>
      </c>
      <c r="G35" s="85">
        <f t="shared" si="6"/>
        <v>136.25278823999997</v>
      </c>
      <c r="I35" s="196" t="s">
        <v>78</v>
      </c>
      <c r="J35" s="196"/>
      <c r="K35" s="85">
        <f>SUM(K4:K34)</f>
        <v>0</v>
      </c>
      <c r="L35" s="85">
        <f t="shared" ref="L35" si="7">SUM(L4:L34)</f>
        <v>210</v>
      </c>
      <c r="M35" s="85">
        <f t="shared" ref="M35" si="8">SUM(M4:M34)</f>
        <v>210</v>
      </c>
      <c r="N35" s="85">
        <f t="shared" ref="N35" si="9">SUM(N4:N34)</f>
        <v>1.8144</v>
      </c>
      <c r="O35" s="85">
        <f t="shared" ref="O35" si="10">SUM(O4:O34)</f>
        <v>0</v>
      </c>
      <c r="P35" s="196" t="s">
        <v>78</v>
      </c>
      <c r="Q35" s="196"/>
      <c r="R35" s="85">
        <f>SUM(R4:R34)</f>
        <v>0</v>
      </c>
      <c r="S35" s="85">
        <f t="shared" ref="S35" si="11">SUM(S4:S34)</f>
        <v>4070</v>
      </c>
      <c r="T35" s="85">
        <f t="shared" ref="T35" si="12">SUM(T4:T34)</f>
        <v>4070</v>
      </c>
      <c r="U35" s="85">
        <f t="shared" ref="U35" si="13">SUM(U4:U34)</f>
        <v>21.038400000000003</v>
      </c>
      <c r="V35" s="85"/>
    </row>
    <row r="39" spans="1:22">
      <c r="B39" s="1">
        <f>SUM(C4,D4,K4,R4)</f>
        <v>3162.6329999999998</v>
      </c>
    </row>
  </sheetData>
  <mergeCells count="6">
    <mergeCell ref="P1:U2"/>
    <mergeCell ref="I1:N2"/>
    <mergeCell ref="A1:G2"/>
    <mergeCell ref="A35:B35"/>
    <mergeCell ref="I35:J35"/>
    <mergeCell ref="P35:Q35"/>
  </mergeCells>
  <pageMargins left="0.7" right="0.7" top="0.75" bottom="0.75" header="0.3" footer="0.3"/>
  <pageSetup paperSize="9" scale="54" orientation="portrait" r:id="rId1"/>
  <colBreaks count="3" manualBreakCount="3">
    <brk id="7" max="1048575" man="1"/>
    <brk id="8" max="1048575" man="1"/>
    <brk id="14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>
    <tabColor rgb="FF0070C0"/>
  </sheetPr>
  <dimension ref="A1:T41"/>
  <sheetViews>
    <sheetView view="pageBreakPreview" topLeftCell="B1" zoomScale="50" zoomScaleNormal="100" zoomScaleSheetLayoutView="50" workbookViewId="0">
      <selection activeCell="B4" sqref="A4:XFD4"/>
    </sheetView>
  </sheetViews>
  <sheetFormatPr defaultColWidth="9" defaultRowHeight="15"/>
  <cols>
    <col min="1" max="1" width="13.42578125" style="28" customWidth="1"/>
    <col min="2" max="2" width="35" style="28" bestFit="1" customWidth="1"/>
    <col min="3" max="3" width="17" style="28" customWidth="1"/>
    <col min="4" max="4" width="16.7109375" style="28" bestFit="1" customWidth="1"/>
    <col min="5" max="5" width="21.140625" style="28" bestFit="1" customWidth="1"/>
    <col min="6" max="6" width="22.85546875" style="28" customWidth="1"/>
    <col min="7" max="7" width="1" style="28" customWidth="1"/>
    <col min="8" max="8" width="14" style="28" customWidth="1"/>
    <col min="9" max="9" width="35" style="28" bestFit="1" customWidth="1"/>
    <col min="10" max="10" width="14.7109375" style="28" bestFit="1" customWidth="1"/>
    <col min="11" max="11" width="16.7109375" style="28" bestFit="1" customWidth="1"/>
    <col min="12" max="12" width="20.28515625" style="28" customWidth="1"/>
    <col min="13" max="13" width="20.85546875" style="28" customWidth="1"/>
    <col min="14" max="14" width="0.7109375" style="28" customWidth="1"/>
    <col min="15" max="15" width="14.5703125" style="28" customWidth="1"/>
    <col min="16" max="16" width="35" style="28" bestFit="1" customWidth="1"/>
    <col min="17" max="17" width="12.28515625" style="28" bestFit="1" customWidth="1"/>
    <col min="18" max="18" width="16.7109375" style="28" bestFit="1" customWidth="1"/>
    <col min="19" max="19" width="21.7109375" style="28" bestFit="1" customWidth="1"/>
    <col min="20" max="20" width="21.140625" style="28" customWidth="1"/>
    <col min="21" max="16384" width="9" style="28"/>
  </cols>
  <sheetData>
    <row r="1" spans="1:20" ht="46.5" customHeight="1">
      <c r="A1" s="197" t="s">
        <v>82</v>
      </c>
      <c r="B1" s="198"/>
      <c r="C1" s="198"/>
      <c r="D1" s="198"/>
      <c r="E1" s="198"/>
      <c r="F1" s="198"/>
      <c r="G1" s="42"/>
      <c r="H1" s="192" t="s">
        <v>80</v>
      </c>
      <c r="I1" s="192"/>
      <c r="J1" s="192"/>
      <c r="K1" s="192"/>
      <c r="L1" s="192"/>
      <c r="M1" s="192"/>
      <c r="N1" s="42"/>
      <c r="O1" s="190" t="s">
        <v>81</v>
      </c>
      <c r="P1" s="190"/>
      <c r="Q1" s="190"/>
      <c r="R1" s="190"/>
      <c r="S1" s="190"/>
      <c r="T1" s="190"/>
    </row>
    <row r="2" spans="1:20" s="70" customFormat="1" ht="51">
      <c r="A2" s="199"/>
      <c r="B2" s="200"/>
      <c r="C2" s="200"/>
      <c r="D2" s="200"/>
      <c r="E2" s="200"/>
      <c r="F2" s="200"/>
      <c r="G2" s="65"/>
      <c r="H2" s="193"/>
      <c r="I2" s="193"/>
      <c r="J2" s="193"/>
      <c r="K2" s="193"/>
      <c r="L2" s="193"/>
      <c r="M2" s="193"/>
      <c r="N2" s="65"/>
      <c r="O2" s="191"/>
      <c r="P2" s="191"/>
      <c r="Q2" s="191"/>
      <c r="R2" s="191"/>
      <c r="S2" s="191"/>
      <c r="T2" s="191"/>
    </row>
    <row r="3" spans="1:20" s="72" customFormat="1" ht="57">
      <c r="A3" s="66" t="s">
        <v>0</v>
      </c>
      <c r="B3" s="66" t="s">
        <v>1</v>
      </c>
      <c r="C3" s="66" t="s">
        <v>46</v>
      </c>
      <c r="D3" s="66" t="s">
        <v>52</v>
      </c>
      <c r="E3" s="66" t="s">
        <v>53</v>
      </c>
      <c r="F3" s="66" t="s">
        <v>54</v>
      </c>
      <c r="G3" s="71"/>
      <c r="H3" s="66" t="s">
        <v>0</v>
      </c>
      <c r="I3" s="66" t="s">
        <v>1</v>
      </c>
      <c r="J3" s="66" t="s">
        <v>46</v>
      </c>
      <c r="K3" s="66" t="s">
        <v>52</v>
      </c>
      <c r="L3" s="66" t="s">
        <v>53</v>
      </c>
      <c r="M3" s="66" t="s">
        <v>54</v>
      </c>
      <c r="N3" s="71"/>
      <c r="O3" s="66" t="s">
        <v>0</v>
      </c>
      <c r="P3" s="66" t="s">
        <v>1</v>
      </c>
      <c r="Q3" s="66" t="s">
        <v>46</v>
      </c>
      <c r="R3" s="66" t="s">
        <v>52</v>
      </c>
      <c r="S3" s="66" t="s">
        <v>53</v>
      </c>
      <c r="T3" s="66" t="s">
        <v>54</v>
      </c>
    </row>
    <row r="4" spans="1:20" ht="26.25">
      <c r="A4" s="16">
        <v>1</v>
      </c>
      <c r="B4" s="62" t="s">
        <v>4</v>
      </c>
      <c r="C4" s="22"/>
      <c r="D4" s="35">
        <v>1420</v>
      </c>
      <c r="E4" s="60">
        <f t="shared" ref="E4:E34" si="0">SUM(C4:D4)</f>
        <v>1420</v>
      </c>
      <c r="F4" s="86">
        <f>E4*100*60/1000000</f>
        <v>8.52</v>
      </c>
      <c r="G4" s="25"/>
      <c r="H4" s="26">
        <v>1</v>
      </c>
      <c r="I4" s="62" t="s">
        <v>4</v>
      </c>
      <c r="J4" s="22"/>
      <c r="K4" s="31">
        <v>1740</v>
      </c>
      <c r="L4" s="55">
        <f t="shared" ref="L4:L34" si="1">SUM(J4:K4)</f>
        <v>1740</v>
      </c>
      <c r="M4" s="86">
        <f>L4*100*60/1000000</f>
        <v>10.44</v>
      </c>
      <c r="N4" s="25"/>
      <c r="O4" s="26">
        <v>1</v>
      </c>
      <c r="P4" s="62" t="s">
        <v>4</v>
      </c>
      <c r="Q4" s="22"/>
      <c r="R4" s="32">
        <v>600</v>
      </c>
      <c r="S4" s="53">
        <f t="shared" ref="S4:S34" si="2">SUM(Q4:R4)</f>
        <v>600</v>
      </c>
      <c r="T4" s="86">
        <f>S4*100*60/1000000</f>
        <v>3.6</v>
      </c>
    </row>
    <row r="5" spans="1:20" ht="26.25">
      <c r="A5" s="16">
        <v>2</v>
      </c>
      <c r="B5" s="62" t="s">
        <v>5</v>
      </c>
      <c r="C5" s="22"/>
      <c r="D5" s="35">
        <v>126</v>
      </c>
      <c r="E5" s="60">
        <f t="shared" si="0"/>
        <v>126</v>
      </c>
      <c r="F5" s="86">
        <f>E5*200*40/1000000</f>
        <v>1.008</v>
      </c>
      <c r="G5" s="25"/>
      <c r="H5" s="26">
        <v>2</v>
      </c>
      <c r="I5" s="62" t="s">
        <v>5</v>
      </c>
      <c r="J5" s="22"/>
      <c r="K5" s="31">
        <v>219</v>
      </c>
      <c r="L5" s="55">
        <f t="shared" si="1"/>
        <v>219</v>
      </c>
      <c r="M5" s="86">
        <f>L5*200*40/1000000</f>
        <v>1.752</v>
      </c>
      <c r="N5" s="25"/>
      <c r="O5" s="26">
        <v>2</v>
      </c>
      <c r="P5" s="62" t="s">
        <v>5</v>
      </c>
      <c r="Q5" s="22"/>
      <c r="R5" s="32">
        <v>15</v>
      </c>
      <c r="S5" s="53">
        <f t="shared" si="2"/>
        <v>15</v>
      </c>
      <c r="T5" s="86">
        <f>S5*200*40/1000000</f>
        <v>0.12</v>
      </c>
    </row>
    <row r="6" spans="1:20" ht="26.25">
      <c r="A6" s="16">
        <v>3</v>
      </c>
      <c r="B6" s="62" t="s">
        <v>6</v>
      </c>
      <c r="C6" s="22"/>
      <c r="D6" s="35"/>
      <c r="E6" s="60">
        <f t="shared" si="0"/>
        <v>0</v>
      </c>
      <c r="F6" s="86">
        <f>E6*400*16/1000000</f>
        <v>0</v>
      </c>
      <c r="G6" s="25"/>
      <c r="H6" s="26">
        <v>3</v>
      </c>
      <c r="I6" s="62" t="s">
        <v>6</v>
      </c>
      <c r="J6" s="22"/>
      <c r="K6" s="31">
        <v>100</v>
      </c>
      <c r="L6" s="55">
        <f t="shared" si="1"/>
        <v>100</v>
      </c>
      <c r="M6" s="86">
        <f>L6*400*16/1000000</f>
        <v>0.64</v>
      </c>
      <c r="N6" s="25"/>
      <c r="O6" s="26">
        <v>3</v>
      </c>
      <c r="P6" s="62" t="s">
        <v>6</v>
      </c>
      <c r="Q6" s="22"/>
      <c r="R6" s="32">
        <v>15</v>
      </c>
      <c r="S6" s="53">
        <f t="shared" si="2"/>
        <v>15</v>
      </c>
      <c r="T6" s="86">
        <f>S6*400*16/1000000</f>
        <v>9.6000000000000002E-2</v>
      </c>
    </row>
    <row r="7" spans="1:20" ht="26.25">
      <c r="A7" s="16">
        <v>4</v>
      </c>
      <c r="B7" s="62" t="s">
        <v>7</v>
      </c>
      <c r="C7" s="22"/>
      <c r="D7" s="35"/>
      <c r="E7" s="60">
        <f t="shared" si="0"/>
        <v>0</v>
      </c>
      <c r="F7" s="86">
        <f>E7*230*24/1000000</f>
        <v>0</v>
      </c>
      <c r="G7" s="25"/>
      <c r="H7" s="26">
        <v>4</v>
      </c>
      <c r="I7" s="62" t="s">
        <v>7</v>
      </c>
      <c r="J7" s="22"/>
      <c r="K7" s="31">
        <v>51</v>
      </c>
      <c r="L7" s="55">
        <f t="shared" si="1"/>
        <v>51</v>
      </c>
      <c r="M7" s="86">
        <f>L7*230*24/1000000</f>
        <v>0.28151999999999999</v>
      </c>
      <c r="N7" s="25"/>
      <c r="O7" s="26">
        <v>4</v>
      </c>
      <c r="P7" s="62" t="s">
        <v>7</v>
      </c>
      <c r="Q7" s="22"/>
      <c r="R7" s="32">
        <v>12</v>
      </c>
      <c r="S7" s="53">
        <f t="shared" si="2"/>
        <v>12</v>
      </c>
      <c r="T7" s="86">
        <f>S7*230*24/1000000</f>
        <v>6.6239999999999993E-2</v>
      </c>
    </row>
    <row r="8" spans="1:20" ht="26.25">
      <c r="A8" s="16">
        <v>5</v>
      </c>
      <c r="B8" s="62" t="s">
        <v>8</v>
      </c>
      <c r="C8" s="22"/>
      <c r="D8" s="35">
        <v>36</v>
      </c>
      <c r="E8" s="60">
        <f t="shared" si="0"/>
        <v>36</v>
      </c>
      <c r="F8" s="86">
        <f>E8*200*18/1000000</f>
        <v>0.12959999999999999</v>
      </c>
      <c r="G8" s="25"/>
      <c r="H8" s="26">
        <v>5</v>
      </c>
      <c r="I8" s="62" t="s">
        <v>8</v>
      </c>
      <c r="J8" s="22"/>
      <c r="K8" s="31">
        <v>110</v>
      </c>
      <c r="L8" s="55">
        <f t="shared" si="1"/>
        <v>110</v>
      </c>
      <c r="M8" s="86">
        <f>L8*200*18/1000000</f>
        <v>0.39600000000000002</v>
      </c>
      <c r="N8" s="25"/>
      <c r="O8" s="26">
        <v>5</v>
      </c>
      <c r="P8" s="62" t="s">
        <v>8</v>
      </c>
      <c r="Q8" s="22"/>
      <c r="R8" s="32">
        <v>189</v>
      </c>
      <c r="S8" s="53">
        <f t="shared" si="2"/>
        <v>189</v>
      </c>
      <c r="T8" s="86">
        <f>S8*200*18/1000000</f>
        <v>0.6804</v>
      </c>
    </row>
    <row r="9" spans="1:20" ht="26.25">
      <c r="A9" s="16">
        <v>6</v>
      </c>
      <c r="B9" s="62" t="s">
        <v>9</v>
      </c>
      <c r="C9" s="22"/>
      <c r="D9" s="35">
        <v>2</v>
      </c>
      <c r="E9" s="60">
        <f t="shared" si="0"/>
        <v>2</v>
      </c>
      <c r="F9" s="86">
        <f>E9*350*9/1000000</f>
        <v>6.3E-3</v>
      </c>
      <c r="G9" s="25"/>
      <c r="H9" s="26">
        <v>6</v>
      </c>
      <c r="I9" s="62" t="s">
        <v>9</v>
      </c>
      <c r="J9" s="22"/>
      <c r="K9" s="31"/>
      <c r="L9" s="55">
        <f t="shared" si="1"/>
        <v>0</v>
      </c>
      <c r="M9" s="86">
        <f>L9*350*9/1000000</f>
        <v>0</v>
      </c>
      <c r="N9" s="25"/>
      <c r="O9" s="26">
        <v>6</v>
      </c>
      <c r="P9" s="62" t="s">
        <v>9</v>
      </c>
      <c r="Q9" s="22"/>
      <c r="R9" s="32"/>
      <c r="S9" s="53">
        <f t="shared" si="2"/>
        <v>0</v>
      </c>
      <c r="T9" s="86">
        <f>S9*350*9/1000000</f>
        <v>0</v>
      </c>
    </row>
    <row r="10" spans="1:20" ht="26.25">
      <c r="A10" s="16">
        <v>7</v>
      </c>
      <c r="B10" s="62" t="s">
        <v>10</v>
      </c>
      <c r="C10" s="22"/>
      <c r="D10" s="35">
        <v>70</v>
      </c>
      <c r="E10" s="60">
        <f t="shared" si="0"/>
        <v>70</v>
      </c>
      <c r="F10" s="86">
        <f>E10*200*18/1000000</f>
        <v>0.252</v>
      </c>
      <c r="G10" s="25"/>
      <c r="H10" s="26">
        <v>7</v>
      </c>
      <c r="I10" s="62" t="s">
        <v>10</v>
      </c>
      <c r="J10" s="22"/>
      <c r="K10" s="31">
        <v>98</v>
      </c>
      <c r="L10" s="55">
        <f t="shared" si="1"/>
        <v>98</v>
      </c>
      <c r="M10" s="86">
        <f>L10*200*18/1000000</f>
        <v>0.3528</v>
      </c>
      <c r="N10" s="25"/>
      <c r="O10" s="26">
        <v>7</v>
      </c>
      <c r="P10" s="62" t="s">
        <v>10</v>
      </c>
      <c r="Q10" s="22"/>
      <c r="R10" s="32">
        <v>39</v>
      </c>
      <c r="S10" s="53">
        <f t="shared" si="2"/>
        <v>39</v>
      </c>
      <c r="T10" s="86">
        <f>S10*200*18/1000000</f>
        <v>0.1404</v>
      </c>
    </row>
    <row r="11" spans="1:20" ht="26.25">
      <c r="A11" s="16">
        <v>8</v>
      </c>
      <c r="B11" s="62" t="s">
        <v>11</v>
      </c>
      <c r="C11" s="22"/>
      <c r="D11" s="35">
        <v>2</v>
      </c>
      <c r="E11" s="60">
        <f t="shared" si="0"/>
        <v>2</v>
      </c>
      <c r="F11" s="86">
        <f>E11*350*9/1000000</f>
        <v>6.3E-3</v>
      </c>
      <c r="G11" s="25"/>
      <c r="H11" s="26">
        <v>8</v>
      </c>
      <c r="I11" s="62" t="s">
        <v>11</v>
      </c>
      <c r="J11" s="22"/>
      <c r="K11" s="31"/>
      <c r="L11" s="55">
        <f t="shared" si="1"/>
        <v>0</v>
      </c>
      <c r="M11" s="86">
        <f>L11*350*9/1000000</f>
        <v>0</v>
      </c>
      <c r="N11" s="25"/>
      <c r="O11" s="26">
        <v>8</v>
      </c>
      <c r="P11" s="62" t="s">
        <v>11</v>
      </c>
      <c r="Q11" s="22"/>
      <c r="R11" s="32"/>
      <c r="S11" s="53">
        <f t="shared" si="2"/>
        <v>0</v>
      </c>
      <c r="T11" s="86">
        <f>S11*350*9/1000000</f>
        <v>0</v>
      </c>
    </row>
    <row r="12" spans="1:20" ht="26.25">
      <c r="A12" s="16">
        <v>9</v>
      </c>
      <c r="B12" s="62" t="s">
        <v>60</v>
      </c>
      <c r="C12" s="22"/>
      <c r="D12" s="35">
        <v>7</v>
      </c>
      <c r="E12" s="60">
        <f t="shared" si="0"/>
        <v>7</v>
      </c>
      <c r="F12" s="86">
        <f>E12*108*16/1000000</f>
        <v>1.2096000000000001E-2</v>
      </c>
      <c r="G12" s="25"/>
      <c r="H12" s="26">
        <v>9</v>
      </c>
      <c r="I12" s="62" t="s">
        <v>60</v>
      </c>
      <c r="J12" s="22"/>
      <c r="K12" s="31"/>
      <c r="L12" s="55">
        <f t="shared" si="1"/>
        <v>0</v>
      </c>
      <c r="M12" s="86">
        <f>L12*108*16/1000000</f>
        <v>0</v>
      </c>
      <c r="N12" s="25"/>
      <c r="O12" s="26">
        <v>9</v>
      </c>
      <c r="P12" s="62" t="s">
        <v>60</v>
      </c>
      <c r="Q12" s="22"/>
      <c r="R12" s="32"/>
      <c r="S12" s="53">
        <f t="shared" si="2"/>
        <v>0</v>
      </c>
      <c r="T12" s="86">
        <f>S12*108*16/1000000</f>
        <v>0</v>
      </c>
    </row>
    <row r="13" spans="1:20" ht="26.25">
      <c r="A13" s="16">
        <v>10</v>
      </c>
      <c r="B13" s="62" t="s">
        <v>12</v>
      </c>
      <c r="C13" s="22"/>
      <c r="D13" s="35">
        <v>590</v>
      </c>
      <c r="E13" s="60">
        <f t="shared" si="0"/>
        <v>590</v>
      </c>
      <c r="F13" s="86">
        <f>E13*120*40/1000000</f>
        <v>2.8319999999999999</v>
      </c>
      <c r="G13" s="25"/>
      <c r="H13" s="26">
        <v>10</v>
      </c>
      <c r="I13" s="62" t="s">
        <v>12</v>
      </c>
      <c r="J13" s="22"/>
      <c r="K13" s="31">
        <v>1110</v>
      </c>
      <c r="L13" s="55">
        <f t="shared" si="1"/>
        <v>1110</v>
      </c>
      <c r="M13" s="86">
        <f>L13*120*40/1000000</f>
        <v>5.3280000000000003</v>
      </c>
      <c r="N13" s="25"/>
      <c r="O13" s="26">
        <v>10</v>
      </c>
      <c r="P13" s="62" t="s">
        <v>12</v>
      </c>
      <c r="Q13" s="22"/>
      <c r="R13" s="32">
        <v>150</v>
      </c>
      <c r="S13" s="53">
        <f t="shared" si="2"/>
        <v>150</v>
      </c>
      <c r="T13" s="86">
        <f>S13*120*40/1000000</f>
        <v>0.72</v>
      </c>
    </row>
    <row r="14" spans="1:20" ht="26.25">
      <c r="A14" s="16">
        <v>11</v>
      </c>
      <c r="B14" s="62" t="s">
        <v>13</v>
      </c>
      <c r="C14" s="22"/>
      <c r="D14" s="35"/>
      <c r="E14" s="60">
        <f t="shared" si="0"/>
        <v>0</v>
      </c>
      <c r="F14" s="86">
        <f>E14*240*32/1000000</f>
        <v>0</v>
      </c>
      <c r="G14" s="25"/>
      <c r="H14" s="26">
        <v>11</v>
      </c>
      <c r="I14" s="62" t="s">
        <v>13</v>
      </c>
      <c r="J14" s="22"/>
      <c r="K14" s="31">
        <v>25</v>
      </c>
      <c r="L14" s="55">
        <f t="shared" si="1"/>
        <v>25</v>
      </c>
      <c r="M14" s="86">
        <f>L14*240*32/1000000</f>
        <v>0.192</v>
      </c>
      <c r="N14" s="25"/>
      <c r="O14" s="26">
        <v>11</v>
      </c>
      <c r="P14" s="62" t="s">
        <v>13</v>
      </c>
      <c r="Q14" s="22"/>
      <c r="R14" s="32"/>
      <c r="S14" s="53">
        <f t="shared" si="2"/>
        <v>0</v>
      </c>
      <c r="T14" s="86">
        <f>S14*240*32/1000000</f>
        <v>0</v>
      </c>
    </row>
    <row r="15" spans="1:20" ht="26.25">
      <c r="A15" s="16">
        <v>12</v>
      </c>
      <c r="B15" s="62" t="s">
        <v>14</v>
      </c>
      <c r="C15" s="22"/>
      <c r="D15" s="35">
        <v>29.12</v>
      </c>
      <c r="E15" s="60">
        <f t="shared" si="0"/>
        <v>29.12</v>
      </c>
      <c r="F15" s="86">
        <f>E15*360*24/1000000</f>
        <v>0.25159680000000001</v>
      </c>
      <c r="G15" s="25"/>
      <c r="H15" s="26">
        <v>12</v>
      </c>
      <c r="I15" s="62" t="s">
        <v>14</v>
      </c>
      <c r="J15" s="22"/>
      <c r="K15" s="31">
        <v>84</v>
      </c>
      <c r="L15" s="55">
        <f t="shared" si="1"/>
        <v>84</v>
      </c>
      <c r="M15" s="86">
        <f>L15*360*24/1000000</f>
        <v>0.72575999999999996</v>
      </c>
      <c r="N15" s="25"/>
      <c r="O15" s="26">
        <v>12</v>
      </c>
      <c r="P15" s="62" t="s">
        <v>14</v>
      </c>
      <c r="Q15" s="22"/>
      <c r="R15" s="32"/>
      <c r="S15" s="53">
        <f t="shared" si="2"/>
        <v>0</v>
      </c>
      <c r="T15" s="86">
        <f>S15*360*24/1000000</f>
        <v>0</v>
      </c>
    </row>
    <row r="16" spans="1:20" ht="26.25">
      <c r="A16" s="16">
        <v>13</v>
      </c>
      <c r="B16" s="62" t="s">
        <v>15</v>
      </c>
      <c r="C16" s="22"/>
      <c r="D16" s="35"/>
      <c r="E16" s="60">
        <f t="shared" si="0"/>
        <v>0</v>
      </c>
      <c r="F16" s="86">
        <f>E16*480*16/1000000</f>
        <v>0</v>
      </c>
      <c r="G16" s="25"/>
      <c r="H16" s="26">
        <v>13</v>
      </c>
      <c r="I16" s="62" t="s">
        <v>15</v>
      </c>
      <c r="J16" s="22"/>
      <c r="K16" s="31">
        <v>25</v>
      </c>
      <c r="L16" s="55">
        <f t="shared" si="1"/>
        <v>25</v>
      </c>
      <c r="M16" s="86">
        <f>L16*480*16/1000000</f>
        <v>0.192</v>
      </c>
      <c r="N16" s="25"/>
      <c r="O16" s="26">
        <v>13</v>
      </c>
      <c r="P16" s="62" t="s">
        <v>15</v>
      </c>
      <c r="Q16" s="22"/>
      <c r="R16" s="32"/>
      <c r="S16" s="53">
        <f t="shared" si="2"/>
        <v>0</v>
      </c>
      <c r="T16" s="86">
        <f>S16*480*16/1000000</f>
        <v>0</v>
      </c>
    </row>
    <row r="17" spans="1:20" ht="26.25">
      <c r="A17" s="16">
        <v>14</v>
      </c>
      <c r="B17" s="62" t="s">
        <v>16</v>
      </c>
      <c r="C17" s="22"/>
      <c r="D17" s="35"/>
      <c r="E17" s="60">
        <f t="shared" si="0"/>
        <v>0</v>
      </c>
      <c r="F17" s="86">
        <f>E17*120*48/1000000</f>
        <v>0</v>
      </c>
      <c r="G17" s="25"/>
      <c r="H17" s="26">
        <v>14</v>
      </c>
      <c r="I17" s="62" t="s">
        <v>16</v>
      </c>
      <c r="J17" s="22"/>
      <c r="K17" s="31">
        <v>60</v>
      </c>
      <c r="L17" s="55">
        <f t="shared" si="1"/>
        <v>60</v>
      </c>
      <c r="M17" s="86">
        <f>L17*120*48/1000000</f>
        <v>0.34560000000000002</v>
      </c>
      <c r="N17" s="25"/>
      <c r="O17" s="26">
        <v>14</v>
      </c>
      <c r="P17" s="62" t="s">
        <v>16</v>
      </c>
      <c r="Q17" s="22"/>
      <c r="R17" s="32"/>
      <c r="S17" s="53">
        <f t="shared" si="2"/>
        <v>0</v>
      </c>
      <c r="T17" s="86">
        <f>S17*120*48/1000000</f>
        <v>0</v>
      </c>
    </row>
    <row r="18" spans="1:20" ht="26.25">
      <c r="A18" s="16">
        <v>15</v>
      </c>
      <c r="B18" s="62" t="s">
        <v>17</v>
      </c>
      <c r="C18" s="22"/>
      <c r="D18" s="35"/>
      <c r="E18" s="60">
        <f t="shared" si="0"/>
        <v>0</v>
      </c>
      <c r="F18" s="86">
        <f>E18*360*16/1000000</f>
        <v>0</v>
      </c>
      <c r="G18" s="25"/>
      <c r="H18" s="26">
        <v>15</v>
      </c>
      <c r="I18" s="62" t="s">
        <v>17</v>
      </c>
      <c r="J18" s="22"/>
      <c r="K18" s="31"/>
      <c r="L18" s="55">
        <f t="shared" si="1"/>
        <v>0</v>
      </c>
      <c r="M18" s="86">
        <f>L18*360*16/1000000</f>
        <v>0</v>
      </c>
      <c r="N18" s="25"/>
      <c r="O18" s="26">
        <v>15</v>
      </c>
      <c r="P18" s="62" t="s">
        <v>17</v>
      </c>
      <c r="Q18" s="22"/>
      <c r="R18" s="32"/>
      <c r="S18" s="53">
        <f t="shared" si="2"/>
        <v>0</v>
      </c>
      <c r="T18" s="86">
        <f>S18*360*16/1000000</f>
        <v>0</v>
      </c>
    </row>
    <row r="19" spans="1:20" ht="26.25">
      <c r="A19" s="16">
        <v>16</v>
      </c>
      <c r="B19" s="62" t="s">
        <v>18</v>
      </c>
      <c r="C19" s="22"/>
      <c r="D19" s="35">
        <v>2</v>
      </c>
      <c r="E19" s="60">
        <f t="shared" si="0"/>
        <v>2</v>
      </c>
      <c r="F19" s="86">
        <f>E19*200*32/1000000</f>
        <v>1.2800000000000001E-2</v>
      </c>
      <c r="G19" s="25"/>
      <c r="H19" s="26">
        <v>16</v>
      </c>
      <c r="I19" s="62" t="s">
        <v>18</v>
      </c>
      <c r="J19" s="22"/>
      <c r="K19" s="31"/>
      <c r="L19" s="55">
        <f t="shared" si="1"/>
        <v>0</v>
      </c>
      <c r="M19" s="86">
        <f>L19*200*32/1000000</f>
        <v>0</v>
      </c>
      <c r="N19" s="25"/>
      <c r="O19" s="26">
        <v>16</v>
      </c>
      <c r="P19" s="62" t="s">
        <v>18</v>
      </c>
      <c r="Q19" s="22"/>
      <c r="R19" s="32"/>
      <c r="S19" s="53">
        <f t="shared" si="2"/>
        <v>0</v>
      </c>
      <c r="T19" s="86">
        <f>S19*200*32/1000000</f>
        <v>0</v>
      </c>
    </row>
    <row r="20" spans="1:20" ht="26.25">
      <c r="A20" s="16">
        <v>17</v>
      </c>
      <c r="B20" s="62" t="s">
        <v>19</v>
      </c>
      <c r="C20" s="22"/>
      <c r="D20" s="35"/>
      <c r="E20" s="60">
        <f t="shared" si="0"/>
        <v>0</v>
      </c>
      <c r="F20" s="86">
        <f>E20*200*32/1000000</f>
        <v>0</v>
      </c>
      <c r="G20" s="25"/>
      <c r="H20" s="26">
        <v>17</v>
      </c>
      <c r="I20" s="62" t="s">
        <v>19</v>
      </c>
      <c r="J20" s="22"/>
      <c r="K20" s="31"/>
      <c r="L20" s="55">
        <f t="shared" si="1"/>
        <v>0</v>
      </c>
      <c r="M20" s="86">
        <f>L20*200*32/1000000</f>
        <v>0</v>
      </c>
      <c r="N20" s="25"/>
      <c r="O20" s="26">
        <v>17</v>
      </c>
      <c r="P20" s="62" t="s">
        <v>19</v>
      </c>
      <c r="Q20" s="22"/>
      <c r="R20" s="32"/>
      <c r="S20" s="53">
        <f t="shared" si="2"/>
        <v>0</v>
      </c>
      <c r="T20" s="86">
        <f>S20*200*32/1000000</f>
        <v>0</v>
      </c>
    </row>
    <row r="21" spans="1:20" ht="26.25">
      <c r="A21" s="16">
        <v>18</v>
      </c>
      <c r="B21" s="62" t="s">
        <v>20</v>
      </c>
      <c r="C21" s="22"/>
      <c r="D21" s="35">
        <v>2</v>
      </c>
      <c r="E21" s="60">
        <f t="shared" si="0"/>
        <v>2</v>
      </c>
      <c r="F21" s="86">
        <f t="shared" ref="F21:F22" si="3">E21*200*32/1000000</f>
        <v>1.2800000000000001E-2</v>
      </c>
      <c r="G21" s="25"/>
      <c r="H21" s="26">
        <v>18</v>
      </c>
      <c r="I21" s="62" t="s">
        <v>20</v>
      </c>
      <c r="J21" s="22"/>
      <c r="K21" s="31"/>
      <c r="L21" s="55">
        <f t="shared" si="1"/>
        <v>0</v>
      </c>
      <c r="M21" s="86">
        <f t="shared" ref="M21:M22" si="4">L21*200*32/1000000</f>
        <v>0</v>
      </c>
      <c r="N21" s="25"/>
      <c r="O21" s="26">
        <v>18</v>
      </c>
      <c r="P21" s="62" t="s">
        <v>20</v>
      </c>
      <c r="Q21" s="22"/>
      <c r="R21" s="32"/>
      <c r="S21" s="53">
        <f t="shared" si="2"/>
        <v>0</v>
      </c>
      <c r="T21" s="86">
        <f t="shared" ref="T21:T22" si="5">S21*200*32/1000000</f>
        <v>0</v>
      </c>
    </row>
    <row r="22" spans="1:20" ht="26.25">
      <c r="A22" s="16">
        <v>19</v>
      </c>
      <c r="B22" s="62" t="s">
        <v>21</v>
      </c>
      <c r="C22" s="22"/>
      <c r="D22" s="35">
        <v>2</v>
      </c>
      <c r="E22" s="60">
        <f t="shared" si="0"/>
        <v>2</v>
      </c>
      <c r="F22" s="86">
        <f t="shared" si="3"/>
        <v>1.2800000000000001E-2</v>
      </c>
      <c r="G22" s="25"/>
      <c r="H22" s="26">
        <v>19</v>
      </c>
      <c r="I22" s="62" t="s">
        <v>21</v>
      </c>
      <c r="J22" s="22"/>
      <c r="K22" s="31"/>
      <c r="L22" s="55">
        <f t="shared" si="1"/>
        <v>0</v>
      </c>
      <c r="M22" s="86">
        <f t="shared" si="4"/>
        <v>0</v>
      </c>
      <c r="N22" s="25"/>
      <c r="O22" s="26">
        <v>19</v>
      </c>
      <c r="P22" s="62" t="s">
        <v>21</v>
      </c>
      <c r="Q22" s="22"/>
      <c r="R22" s="32"/>
      <c r="S22" s="53">
        <f t="shared" si="2"/>
        <v>0</v>
      </c>
      <c r="T22" s="86">
        <f t="shared" si="5"/>
        <v>0</v>
      </c>
    </row>
    <row r="23" spans="1:20" ht="26.25">
      <c r="A23" s="16">
        <v>20</v>
      </c>
      <c r="B23" s="62" t="s">
        <v>67</v>
      </c>
      <c r="C23" s="22"/>
      <c r="D23" s="35">
        <v>240.21</v>
      </c>
      <c r="E23" s="60">
        <f t="shared" si="0"/>
        <v>240.21</v>
      </c>
      <c r="F23" s="86">
        <f>E23*140*24/1000000</f>
        <v>0.80710560000000009</v>
      </c>
      <c r="G23" s="25"/>
      <c r="H23" s="26">
        <v>20</v>
      </c>
      <c r="I23" s="62" t="s">
        <v>67</v>
      </c>
      <c r="J23" s="22"/>
      <c r="K23" s="31">
        <v>360</v>
      </c>
      <c r="L23" s="55">
        <f t="shared" si="1"/>
        <v>360</v>
      </c>
      <c r="M23" s="86">
        <f>L23*140*24/1000000</f>
        <v>1.2096</v>
      </c>
      <c r="N23" s="25"/>
      <c r="O23" s="26">
        <v>20</v>
      </c>
      <c r="P23" s="62" t="s">
        <v>67</v>
      </c>
      <c r="Q23" s="22"/>
      <c r="R23" s="32">
        <v>50</v>
      </c>
      <c r="S23" s="53">
        <f t="shared" si="2"/>
        <v>50</v>
      </c>
      <c r="T23" s="86">
        <f>S23*140*24/1000000</f>
        <v>0.16800000000000001</v>
      </c>
    </row>
    <row r="24" spans="1:20" ht="26.25">
      <c r="A24" s="16">
        <v>21</v>
      </c>
      <c r="B24" s="62" t="s">
        <v>66</v>
      </c>
      <c r="C24" s="22"/>
      <c r="D24" s="35">
        <v>73</v>
      </c>
      <c r="E24" s="60">
        <f t="shared" si="0"/>
        <v>73</v>
      </c>
      <c r="F24" s="86">
        <f>E24*230*24/1000000</f>
        <v>0.40295999999999998</v>
      </c>
      <c r="G24" s="25"/>
      <c r="H24" s="26">
        <v>21</v>
      </c>
      <c r="I24" s="62" t="s">
        <v>66</v>
      </c>
      <c r="J24" s="22"/>
      <c r="K24" s="31">
        <v>25</v>
      </c>
      <c r="L24" s="55">
        <f t="shared" si="1"/>
        <v>25</v>
      </c>
      <c r="M24" s="86">
        <f>L24*230*24/1000000</f>
        <v>0.13800000000000001</v>
      </c>
      <c r="N24" s="25"/>
      <c r="O24" s="26">
        <v>21</v>
      </c>
      <c r="P24" s="62" t="s">
        <v>66</v>
      </c>
      <c r="Q24" s="22"/>
      <c r="R24" s="32">
        <v>15</v>
      </c>
      <c r="S24" s="53">
        <f t="shared" si="2"/>
        <v>15</v>
      </c>
      <c r="T24" s="86">
        <f>S24*230*24/1000000</f>
        <v>8.2799999999999999E-2</v>
      </c>
    </row>
    <row r="25" spans="1:20" ht="26.25">
      <c r="A25" s="16">
        <v>22</v>
      </c>
      <c r="B25" s="62" t="s">
        <v>68</v>
      </c>
      <c r="C25" s="22"/>
      <c r="D25" s="35">
        <v>5</v>
      </c>
      <c r="E25" s="60">
        <f t="shared" si="0"/>
        <v>5</v>
      </c>
      <c r="F25" s="86">
        <f>E25*400*12/1000000</f>
        <v>2.4E-2</v>
      </c>
      <c r="G25" s="25"/>
      <c r="H25" s="26">
        <v>22</v>
      </c>
      <c r="I25" s="62" t="s">
        <v>68</v>
      </c>
      <c r="J25" s="22"/>
      <c r="K25" s="31"/>
      <c r="L25" s="55">
        <f t="shared" si="1"/>
        <v>0</v>
      </c>
      <c r="M25" s="86">
        <f>L25*400*12/1000000</f>
        <v>0</v>
      </c>
      <c r="N25" s="25"/>
      <c r="O25" s="26">
        <v>22</v>
      </c>
      <c r="P25" s="62" t="s">
        <v>68</v>
      </c>
      <c r="Q25" s="22"/>
      <c r="R25" s="32"/>
      <c r="S25" s="53">
        <f t="shared" si="2"/>
        <v>0</v>
      </c>
      <c r="T25" s="86">
        <f>S25*400*12/1000000</f>
        <v>0</v>
      </c>
    </row>
    <row r="26" spans="1:20" ht="26.25">
      <c r="A26" s="16">
        <v>23</v>
      </c>
      <c r="B26" s="62" t="s">
        <v>65</v>
      </c>
      <c r="C26" s="22"/>
      <c r="D26" s="35">
        <v>158</v>
      </c>
      <c r="E26" s="60">
        <f t="shared" si="0"/>
        <v>158</v>
      </c>
      <c r="F26" s="86">
        <f>E26*200*18/1000000</f>
        <v>0.56879999999999997</v>
      </c>
      <c r="G26" s="25"/>
      <c r="H26" s="26">
        <v>23</v>
      </c>
      <c r="I26" s="62" t="s">
        <v>65</v>
      </c>
      <c r="J26" s="22"/>
      <c r="K26" s="31">
        <v>199</v>
      </c>
      <c r="L26" s="55">
        <f t="shared" si="1"/>
        <v>199</v>
      </c>
      <c r="M26" s="86">
        <f>L26*200*18/1000000</f>
        <v>0.71640000000000004</v>
      </c>
      <c r="N26" s="25"/>
      <c r="O26" s="26">
        <v>23</v>
      </c>
      <c r="P26" s="62" t="s">
        <v>65</v>
      </c>
      <c r="Q26" s="22"/>
      <c r="R26" s="32">
        <v>120</v>
      </c>
      <c r="S26" s="53">
        <f t="shared" si="2"/>
        <v>120</v>
      </c>
      <c r="T26" s="86">
        <f>S26*200*18/1000000</f>
        <v>0.432</v>
      </c>
    </row>
    <row r="27" spans="1:20" ht="26.25">
      <c r="A27" s="16">
        <v>24</v>
      </c>
      <c r="B27" s="62" t="s">
        <v>26</v>
      </c>
      <c r="C27" s="22"/>
      <c r="D27" s="35">
        <v>42</v>
      </c>
      <c r="E27" s="60">
        <f t="shared" si="0"/>
        <v>42</v>
      </c>
      <c r="F27" s="86">
        <f>E27*180*18/1000000</f>
        <v>0.13608000000000001</v>
      </c>
      <c r="G27" s="25"/>
      <c r="H27" s="26">
        <v>24</v>
      </c>
      <c r="I27" s="62" t="s">
        <v>26</v>
      </c>
      <c r="J27" s="22"/>
      <c r="K27" s="31">
        <v>5</v>
      </c>
      <c r="L27" s="55">
        <f t="shared" si="1"/>
        <v>5</v>
      </c>
      <c r="M27" s="86">
        <f>L27*180*18/1000000</f>
        <v>1.6199999999999999E-2</v>
      </c>
      <c r="N27" s="25"/>
      <c r="O27" s="26">
        <v>24</v>
      </c>
      <c r="P27" s="62" t="s">
        <v>26</v>
      </c>
      <c r="Q27" s="22"/>
      <c r="R27" s="32">
        <v>25</v>
      </c>
      <c r="S27" s="53">
        <f t="shared" si="2"/>
        <v>25</v>
      </c>
      <c r="T27" s="86">
        <f>S27*180*18/1000000</f>
        <v>8.1000000000000003E-2</v>
      </c>
    </row>
    <row r="28" spans="1:20" ht="26.25">
      <c r="A28" s="16">
        <v>25</v>
      </c>
      <c r="B28" s="62" t="s">
        <v>63</v>
      </c>
      <c r="C28" s="22"/>
      <c r="D28" s="35">
        <v>7</v>
      </c>
      <c r="E28" s="60">
        <f t="shared" si="0"/>
        <v>7</v>
      </c>
      <c r="F28" s="86">
        <f>E28*360*16/1000000</f>
        <v>4.0320000000000002E-2</v>
      </c>
      <c r="G28" s="25"/>
      <c r="H28" s="26">
        <v>25</v>
      </c>
      <c r="I28" s="62" t="s">
        <v>63</v>
      </c>
      <c r="J28" s="22"/>
      <c r="K28" s="31"/>
      <c r="L28" s="55">
        <f t="shared" si="1"/>
        <v>0</v>
      </c>
      <c r="M28" s="86">
        <f>L28*360*16/1000000</f>
        <v>0</v>
      </c>
      <c r="N28" s="25"/>
      <c r="O28" s="26">
        <v>25</v>
      </c>
      <c r="P28" s="62" t="s">
        <v>63</v>
      </c>
      <c r="Q28" s="22"/>
      <c r="R28" s="32">
        <v>40</v>
      </c>
      <c r="S28" s="53">
        <f t="shared" si="2"/>
        <v>40</v>
      </c>
      <c r="T28" s="86">
        <f>S28*360*16/1000000</f>
        <v>0.23039999999999999</v>
      </c>
    </row>
    <row r="29" spans="1:20" ht="26.25">
      <c r="A29" s="16">
        <v>26</v>
      </c>
      <c r="B29" s="62" t="s">
        <v>64</v>
      </c>
      <c r="C29" s="22"/>
      <c r="D29" s="35">
        <v>41</v>
      </c>
      <c r="E29" s="60">
        <f t="shared" si="0"/>
        <v>41</v>
      </c>
      <c r="F29" s="86">
        <f>E29*720*10/1000000</f>
        <v>0.29520000000000002</v>
      </c>
      <c r="G29" s="25"/>
      <c r="H29" s="26">
        <v>26</v>
      </c>
      <c r="I29" s="62" t="s">
        <v>64</v>
      </c>
      <c r="J29" s="22"/>
      <c r="K29" s="31">
        <v>253</v>
      </c>
      <c r="L29" s="55">
        <f t="shared" si="1"/>
        <v>253</v>
      </c>
      <c r="M29" s="86">
        <f>L29*720*10/1000000</f>
        <v>1.8216000000000001</v>
      </c>
      <c r="N29" s="25"/>
      <c r="O29" s="26">
        <v>26</v>
      </c>
      <c r="P29" s="62" t="s">
        <v>64</v>
      </c>
      <c r="Q29" s="22"/>
      <c r="R29" s="32">
        <v>178</v>
      </c>
      <c r="S29" s="53">
        <f t="shared" si="2"/>
        <v>178</v>
      </c>
      <c r="T29" s="86">
        <f>S29*720*10/1000000</f>
        <v>1.2816000000000001</v>
      </c>
    </row>
    <row r="30" spans="1:20" ht="26.25">
      <c r="A30" s="16">
        <v>27</v>
      </c>
      <c r="B30" s="62" t="s">
        <v>69</v>
      </c>
      <c r="C30" s="22"/>
      <c r="D30" s="35">
        <v>2</v>
      </c>
      <c r="E30" s="60">
        <f t="shared" si="0"/>
        <v>2</v>
      </c>
      <c r="F30" s="86">
        <f>E30*540*12/1000000</f>
        <v>1.2959999999999999E-2</v>
      </c>
      <c r="G30" s="25"/>
      <c r="H30" s="26">
        <v>27</v>
      </c>
      <c r="I30" s="62" t="s">
        <v>69</v>
      </c>
      <c r="J30" s="22"/>
      <c r="K30" s="31"/>
      <c r="L30" s="55">
        <f t="shared" si="1"/>
        <v>0</v>
      </c>
      <c r="M30" s="86">
        <f>L30*540*12/1000000</f>
        <v>0</v>
      </c>
      <c r="N30" s="25"/>
      <c r="O30" s="26">
        <v>27</v>
      </c>
      <c r="P30" s="62" t="s">
        <v>69</v>
      </c>
      <c r="Q30" s="22"/>
      <c r="R30" s="32"/>
      <c r="S30" s="53">
        <f t="shared" si="2"/>
        <v>0</v>
      </c>
      <c r="T30" s="86">
        <f>S30*540*12/1000000</f>
        <v>0</v>
      </c>
    </row>
    <row r="31" spans="1:20" ht="26.25">
      <c r="A31" s="16">
        <v>28</v>
      </c>
      <c r="B31" s="62" t="s">
        <v>70</v>
      </c>
      <c r="C31" s="22"/>
      <c r="D31" s="35"/>
      <c r="E31" s="60">
        <f t="shared" si="0"/>
        <v>0</v>
      </c>
      <c r="F31" s="86">
        <f>E31*210*36/1000000</f>
        <v>0</v>
      </c>
      <c r="G31" s="27"/>
      <c r="H31" s="26">
        <v>28</v>
      </c>
      <c r="I31" s="62" t="s">
        <v>70</v>
      </c>
      <c r="J31" s="22"/>
      <c r="K31" s="31"/>
      <c r="L31" s="55">
        <f t="shared" si="1"/>
        <v>0</v>
      </c>
      <c r="M31" s="86">
        <f>L31*210*36/1000000</f>
        <v>0</v>
      </c>
      <c r="N31" s="27"/>
      <c r="O31" s="26">
        <v>28</v>
      </c>
      <c r="P31" s="62" t="s">
        <v>70</v>
      </c>
      <c r="Q31" s="22"/>
      <c r="R31" s="32"/>
      <c r="S31" s="53">
        <f t="shared" si="2"/>
        <v>0</v>
      </c>
      <c r="T31" s="86">
        <f>S31*210*36/1000000</f>
        <v>0</v>
      </c>
    </row>
    <row r="32" spans="1:20" ht="26.25">
      <c r="A32" s="16">
        <v>29</v>
      </c>
      <c r="B32" s="62" t="s">
        <v>71</v>
      </c>
      <c r="C32" s="22"/>
      <c r="D32" s="35"/>
      <c r="E32" s="60">
        <f t="shared" si="0"/>
        <v>0</v>
      </c>
      <c r="F32" s="86">
        <f>E32*515*16/1000000</f>
        <v>0</v>
      </c>
      <c r="G32" s="27"/>
      <c r="H32" s="26">
        <v>29</v>
      </c>
      <c r="I32" s="62" t="s">
        <v>71</v>
      </c>
      <c r="J32" s="22"/>
      <c r="K32" s="31"/>
      <c r="L32" s="55">
        <f t="shared" si="1"/>
        <v>0</v>
      </c>
      <c r="M32" s="86">
        <f>L32*515*16/1000000</f>
        <v>0</v>
      </c>
      <c r="N32" s="27"/>
      <c r="O32" s="26">
        <v>29</v>
      </c>
      <c r="P32" s="62" t="s">
        <v>71</v>
      </c>
      <c r="Q32" s="22"/>
      <c r="R32" s="32"/>
      <c r="S32" s="53">
        <f t="shared" si="2"/>
        <v>0</v>
      </c>
      <c r="T32" s="86">
        <f>S32*515*16/1000000</f>
        <v>0</v>
      </c>
    </row>
    <row r="33" spans="1:20" ht="26.25">
      <c r="A33" s="16">
        <v>30</v>
      </c>
      <c r="B33" s="62" t="s">
        <v>72</v>
      </c>
      <c r="C33" s="22"/>
      <c r="D33" s="35"/>
      <c r="E33" s="60">
        <f t="shared" si="0"/>
        <v>0</v>
      </c>
      <c r="F33" s="86">
        <f>E33*210*26/1000000</f>
        <v>0</v>
      </c>
      <c r="G33" s="27"/>
      <c r="H33" s="26">
        <v>30</v>
      </c>
      <c r="I33" s="62" t="s">
        <v>72</v>
      </c>
      <c r="J33" s="22"/>
      <c r="K33" s="31"/>
      <c r="L33" s="55">
        <f t="shared" si="1"/>
        <v>0</v>
      </c>
      <c r="M33" s="86">
        <f>L33*210*26/1000000</f>
        <v>0</v>
      </c>
      <c r="N33" s="27"/>
      <c r="O33" s="26">
        <v>30</v>
      </c>
      <c r="P33" s="62" t="s">
        <v>72</v>
      </c>
      <c r="Q33" s="22"/>
      <c r="R33" s="32"/>
      <c r="S33" s="53">
        <f t="shared" si="2"/>
        <v>0</v>
      </c>
      <c r="T33" s="86">
        <f>S33*210*26/1000000</f>
        <v>0</v>
      </c>
    </row>
    <row r="34" spans="1:20" ht="26.25">
      <c r="A34" s="16">
        <v>31</v>
      </c>
      <c r="B34" s="62" t="s">
        <v>73</v>
      </c>
      <c r="C34" s="22"/>
      <c r="D34" s="35"/>
      <c r="E34" s="60">
        <f t="shared" si="0"/>
        <v>0</v>
      </c>
      <c r="F34" s="86">
        <f>E34*515*24/1000000</f>
        <v>0</v>
      </c>
      <c r="G34" s="27"/>
      <c r="H34" s="26">
        <v>31</v>
      </c>
      <c r="I34" s="62" t="s">
        <v>73</v>
      </c>
      <c r="J34" s="22"/>
      <c r="K34" s="31"/>
      <c r="L34" s="55">
        <f t="shared" si="1"/>
        <v>0</v>
      </c>
      <c r="M34" s="86">
        <f>L34*515*24/1000000</f>
        <v>0</v>
      </c>
      <c r="N34" s="27"/>
      <c r="O34" s="26">
        <v>31</v>
      </c>
      <c r="P34" s="62" t="s">
        <v>73</v>
      </c>
      <c r="Q34" s="22"/>
      <c r="R34" s="32"/>
      <c r="S34" s="53">
        <f t="shared" si="2"/>
        <v>0</v>
      </c>
      <c r="T34" s="86">
        <f>S34*515*24/1000000</f>
        <v>0</v>
      </c>
    </row>
    <row r="35" spans="1:20" s="102" customFormat="1" ht="30" customHeight="1">
      <c r="A35" s="196" t="s">
        <v>78</v>
      </c>
      <c r="B35" s="196"/>
      <c r="C35" s="85">
        <f>SUM(C4:C34)</f>
        <v>0</v>
      </c>
      <c r="D35" s="85">
        <f t="shared" ref="D35:F35" si="6">SUM(D4:D34)</f>
        <v>2856.33</v>
      </c>
      <c r="E35" s="85">
        <f t="shared" si="6"/>
        <v>2856.33</v>
      </c>
      <c r="F35" s="85">
        <f t="shared" si="6"/>
        <v>15.343718399999995</v>
      </c>
      <c r="H35" s="196" t="s">
        <v>78</v>
      </c>
      <c r="I35" s="196"/>
      <c r="J35" s="85">
        <f>SUM(J4:J34)</f>
        <v>0</v>
      </c>
      <c r="K35" s="85">
        <f t="shared" ref="K35:M35" si="7">SUM(K4:K34)</f>
        <v>4464</v>
      </c>
      <c r="L35" s="85">
        <f t="shared" si="7"/>
        <v>4464</v>
      </c>
      <c r="M35" s="85">
        <f t="shared" si="7"/>
        <v>24.547480000000011</v>
      </c>
      <c r="O35" s="196" t="s">
        <v>78</v>
      </c>
      <c r="P35" s="196"/>
      <c r="Q35" s="85">
        <f>SUM(Q4:Q34)</f>
        <v>0</v>
      </c>
      <c r="R35" s="85">
        <f t="shared" ref="R35:T35" si="8">SUM(R4:R34)</f>
        <v>1448</v>
      </c>
      <c r="S35" s="85">
        <f t="shared" si="8"/>
        <v>1448</v>
      </c>
      <c r="T35" s="85">
        <f t="shared" si="8"/>
        <v>7.6988400000000006</v>
      </c>
    </row>
    <row r="41" spans="1:20" ht="28.5">
      <c r="B41" s="169">
        <f>SUM(C4,J4,Q4)</f>
        <v>0</v>
      </c>
    </row>
  </sheetData>
  <mergeCells count="6">
    <mergeCell ref="O1:T2"/>
    <mergeCell ref="H1:M2"/>
    <mergeCell ref="A1:F2"/>
    <mergeCell ref="A35:B35"/>
    <mergeCell ref="H35:I35"/>
    <mergeCell ref="O35:P35"/>
  </mergeCells>
  <pageMargins left="0.7" right="0.7" top="0.75" bottom="0.75" header="0.3" footer="0.3"/>
  <pageSetup paperSize="9" scale="48" orientation="portrait" r:id="rId1"/>
  <colBreaks count="2" manualBreakCount="2">
    <brk id="7" max="1048575" man="1"/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">
    <tabColor theme="7" tint="0.39997558519241921"/>
  </sheetPr>
  <dimension ref="A1:AB38"/>
  <sheetViews>
    <sheetView view="pageBreakPreview" topLeftCell="M1" zoomScale="50" zoomScaleNormal="100" zoomScaleSheetLayoutView="50" workbookViewId="0">
      <selection activeCell="M4" sqref="A4:XFD4"/>
    </sheetView>
  </sheetViews>
  <sheetFormatPr defaultColWidth="9" defaultRowHeight="36"/>
  <cols>
    <col min="1" max="1" width="12.85546875" style="19" bestFit="1" customWidth="1"/>
    <col min="2" max="2" width="35" style="19" bestFit="1" customWidth="1"/>
    <col min="3" max="3" width="16.28515625" style="28" bestFit="1" customWidth="1"/>
    <col min="4" max="4" width="16.7109375" style="34" bestFit="1" customWidth="1"/>
    <col min="5" max="5" width="16.140625" style="19" customWidth="1"/>
    <col min="6" max="6" width="20.7109375" style="19" customWidth="1"/>
    <col min="7" max="7" width="24.5703125" style="19" bestFit="1" customWidth="1"/>
    <col min="8" max="8" width="2" style="19" customWidth="1"/>
    <col min="9" max="9" width="12.85546875" style="19" bestFit="1" customWidth="1"/>
    <col min="10" max="10" width="35" style="19" bestFit="1" customWidth="1"/>
    <col min="11" max="11" width="18.7109375" style="19" bestFit="1" customWidth="1"/>
    <col min="12" max="12" width="14" style="19" bestFit="1" customWidth="1"/>
    <col min="13" max="13" width="33.28515625" style="19" bestFit="1" customWidth="1"/>
    <col min="14" max="14" width="28" style="19" bestFit="1" customWidth="1"/>
    <col min="15" max="15" width="2.28515625" style="19" customWidth="1"/>
    <col min="16" max="16" width="12.85546875" style="19" bestFit="1" customWidth="1"/>
    <col min="17" max="17" width="35" style="19" bestFit="1" customWidth="1"/>
    <col min="18" max="18" width="18.7109375" style="19" bestFit="1" customWidth="1"/>
    <col min="19" max="19" width="16.7109375" style="33" bestFit="1" customWidth="1"/>
    <col min="20" max="20" width="33.28515625" style="19" bestFit="1" customWidth="1"/>
    <col min="21" max="21" width="28" style="19" bestFit="1" customWidth="1"/>
    <col min="22" max="22" width="2.28515625" style="19" customWidth="1"/>
    <col min="23" max="23" width="9.42578125" style="19" bestFit="1" customWidth="1"/>
    <col min="24" max="24" width="35" style="19" bestFit="1" customWidth="1"/>
    <col min="25" max="25" width="18.7109375" style="19" bestFit="1" customWidth="1"/>
    <col min="26" max="26" width="12.7109375" style="19" customWidth="1"/>
    <col min="27" max="27" width="33.28515625" style="19" bestFit="1" customWidth="1"/>
    <col min="28" max="28" width="28" style="19" bestFit="1" customWidth="1"/>
    <col min="29" max="31" width="9" style="19"/>
    <col min="32" max="32" width="9" style="19" customWidth="1"/>
    <col min="33" max="16384" width="9" style="19"/>
  </cols>
  <sheetData>
    <row r="1" spans="1:28" s="64" customFormat="1" ht="46.5" customHeight="1">
      <c r="A1" s="197" t="s">
        <v>61</v>
      </c>
      <c r="B1" s="198"/>
      <c r="C1" s="198"/>
      <c r="D1" s="198"/>
      <c r="E1" s="198"/>
      <c r="F1" s="198"/>
      <c r="G1" s="202"/>
      <c r="H1" s="78"/>
      <c r="I1" s="192" t="s">
        <v>44</v>
      </c>
      <c r="J1" s="192"/>
      <c r="K1" s="192"/>
      <c r="L1" s="192"/>
      <c r="M1" s="192"/>
      <c r="N1" s="192"/>
      <c r="O1" s="78"/>
      <c r="P1" s="204" t="s">
        <v>62</v>
      </c>
      <c r="Q1" s="204"/>
      <c r="R1" s="204"/>
      <c r="S1" s="204"/>
      <c r="T1" s="204"/>
      <c r="U1" s="204"/>
      <c r="W1" s="201" t="s">
        <v>45</v>
      </c>
      <c r="X1" s="201"/>
      <c r="Y1" s="201"/>
      <c r="Z1" s="201"/>
      <c r="AA1" s="201"/>
      <c r="AB1" s="201"/>
    </row>
    <row r="2" spans="1:28" s="64" customFormat="1" ht="51" customHeight="1">
      <c r="A2" s="199"/>
      <c r="B2" s="200"/>
      <c r="C2" s="200"/>
      <c r="D2" s="200"/>
      <c r="E2" s="200"/>
      <c r="F2" s="200"/>
      <c r="G2" s="203"/>
      <c r="H2" s="63"/>
      <c r="I2" s="193"/>
      <c r="J2" s="193"/>
      <c r="K2" s="193"/>
      <c r="L2" s="193"/>
      <c r="M2" s="193"/>
      <c r="N2" s="193"/>
      <c r="O2" s="63"/>
      <c r="P2" s="191"/>
      <c r="Q2" s="191"/>
      <c r="R2" s="191"/>
      <c r="S2" s="191"/>
      <c r="T2" s="191"/>
      <c r="U2" s="191"/>
      <c r="W2" s="200"/>
      <c r="X2" s="200"/>
      <c r="Y2" s="200"/>
      <c r="Z2" s="200"/>
      <c r="AA2" s="200"/>
      <c r="AB2" s="200"/>
    </row>
    <row r="3" spans="1:28" s="76" customFormat="1" ht="57">
      <c r="A3" s="74" t="s">
        <v>0</v>
      </c>
      <c r="B3" s="74" t="s">
        <v>1</v>
      </c>
      <c r="C3" s="74" t="s">
        <v>74</v>
      </c>
      <c r="D3" s="74" t="s">
        <v>46</v>
      </c>
      <c r="E3" s="74" t="s">
        <v>52</v>
      </c>
      <c r="F3" s="74" t="s">
        <v>53</v>
      </c>
      <c r="G3" s="74" t="s">
        <v>54</v>
      </c>
      <c r="H3" s="75"/>
      <c r="I3" s="74" t="s">
        <v>0</v>
      </c>
      <c r="J3" s="74" t="s">
        <v>1</v>
      </c>
      <c r="K3" s="74" t="s">
        <v>46</v>
      </c>
      <c r="L3" s="74" t="s">
        <v>52</v>
      </c>
      <c r="M3" s="74" t="s">
        <v>53</v>
      </c>
      <c r="N3" s="74" t="s">
        <v>54</v>
      </c>
      <c r="O3" s="75"/>
      <c r="P3" s="74" t="s">
        <v>0</v>
      </c>
      <c r="Q3" s="74" t="s">
        <v>1</v>
      </c>
      <c r="R3" s="74" t="s">
        <v>46</v>
      </c>
      <c r="S3" s="74" t="s">
        <v>52</v>
      </c>
      <c r="T3" s="74" t="s">
        <v>53</v>
      </c>
      <c r="U3" s="74" t="s">
        <v>54</v>
      </c>
      <c r="W3" s="74" t="s">
        <v>0</v>
      </c>
      <c r="X3" s="74" t="s">
        <v>1</v>
      </c>
      <c r="Y3" s="74" t="s">
        <v>46</v>
      </c>
      <c r="Z3" s="74" t="s">
        <v>52</v>
      </c>
      <c r="AA3" s="74" t="s">
        <v>53</v>
      </c>
      <c r="AB3" s="74" t="s">
        <v>54</v>
      </c>
    </row>
    <row r="4" spans="1:28" s="69" customFormat="1" ht="26.25">
      <c r="A4" s="26">
        <v>1</v>
      </c>
      <c r="B4" s="62" t="s">
        <v>4</v>
      </c>
      <c r="C4" s="35">
        <v>192.5</v>
      </c>
      <c r="D4" s="29">
        <v>780</v>
      </c>
      <c r="E4" s="45">
        <v>3799</v>
      </c>
      <c r="F4" s="93">
        <f>SUM(C4:E4)</f>
        <v>4771.5</v>
      </c>
      <c r="G4" s="86">
        <f>F4*100*60/1000000</f>
        <v>28.629000000000001</v>
      </c>
      <c r="H4" s="68"/>
      <c r="I4" s="26">
        <v>1</v>
      </c>
      <c r="J4" s="62" t="s">
        <v>4</v>
      </c>
      <c r="K4" s="22"/>
      <c r="L4" s="31">
        <v>720</v>
      </c>
      <c r="M4" s="94">
        <f t="shared" ref="M4:M34" si="0">SUM(K4:L4)</f>
        <v>720</v>
      </c>
      <c r="N4" s="86">
        <f>M4*100*60/1000000</f>
        <v>4.32</v>
      </c>
      <c r="O4" s="68"/>
      <c r="P4" s="26">
        <v>1</v>
      </c>
      <c r="Q4" s="62" t="s">
        <v>4</v>
      </c>
      <c r="R4" s="125"/>
      <c r="S4" s="126">
        <v>1205</v>
      </c>
      <c r="T4" s="95">
        <f t="shared" ref="T4:T34" si="1">SUM(R4:S4)</f>
        <v>1205</v>
      </c>
      <c r="U4" s="86">
        <f>T4*100*60/1000000</f>
        <v>7.23</v>
      </c>
      <c r="W4" s="26">
        <v>1</v>
      </c>
      <c r="X4" s="62" t="s">
        <v>4</v>
      </c>
      <c r="Y4" s="22"/>
      <c r="Z4" s="59">
        <v>450</v>
      </c>
      <c r="AA4" s="96">
        <f t="shared" ref="AA4:AA34" si="2">SUM(Y4:Z4)</f>
        <v>450</v>
      </c>
      <c r="AB4" s="86">
        <f>AA4*100*60/1000000</f>
        <v>2.7</v>
      </c>
    </row>
    <row r="5" spans="1:28" s="69" customFormat="1" ht="26.25">
      <c r="A5" s="26">
        <v>2</v>
      </c>
      <c r="B5" s="62" t="s">
        <v>5</v>
      </c>
      <c r="C5" s="35">
        <v>65</v>
      </c>
      <c r="D5" s="29">
        <v>110</v>
      </c>
      <c r="E5" s="45">
        <v>131</v>
      </c>
      <c r="F5" s="93">
        <f t="shared" ref="F5:F34" si="3">SUM(C5:E5)</f>
        <v>306</v>
      </c>
      <c r="G5" s="86">
        <f>F5*200*40/1000000</f>
        <v>2.448</v>
      </c>
      <c r="H5" s="68"/>
      <c r="I5" s="26">
        <v>2</v>
      </c>
      <c r="J5" s="62" t="s">
        <v>5</v>
      </c>
      <c r="K5" s="22"/>
      <c r="L5" s="31"/>
      <c r="M5" s="94">
        <f t="shared" si="0"/>
        <v>0</v>
      </c>
      <c r="N5" s="86">
        <f>M5*200*40/1000000</f>
        <v>0</v>
      </c>
      <c r="O5" s="68"/>
      <c r="P5" s="26">
        <v>2</v>
      </c>
      <c r="Q5" s="62" t="s">
        <v>5</v>
      </c>
      <c r="R5" s="22"/>
      <c r="S5" s="53">
        <v>2</v>
      </c>
      <c r="T5" s="95">
        <f t="shared" si="1"/>
        <v>2</v>
      </c>
      <c r="U5" s="86">
        <f>T5*200*40/1000000</f>
        <v>1.6E-2</v>
      </c>
      <c r="W5" s="26">
        <v>2</v>
      </c>
      <c r="X5" s="62" t="s">
        <v>5</v>
      </c>
      <c r="Y5" s="22"/>
      <c r="Z5" s="59">
        <v>45</v>
      </c>
      <c r="AA5" s="96">
        <f t="shared" si="2"/>
        <v>45</v>
      </c>
      <c r="AB5" s="86">
        <f>AA5*200*40/1000000</f>
        <v>0.36</v>
      </c>
    </row>
    <row r="6" spans="1:28" s="69" customFormat="1" ht="26.25">
      <c r="A6" s="26">
        <v>3</v>
      </c>
      <c r="B6" s="62" t="s">
        <v>6</v>
      </c>
      <c r="C6" s="35">
        <v>46</v>
      </c>
      <c r="D6" s="29">
        <v>155.5</v>
      </c>
      <c r="E6" s="45">
        <v>41</v>
      </c>
      <c r="F6" s="93">
        <f t="shared" si="3"/>
        <v>242.5</v>
      </c>
      <c r="G6" s="86">
        <f>F6*400*16/1000000</f>
        <v>1.552</v>
      </c>
      <c r="H6" s="68"/>
      <c r="I6" s="26">
        <v>3</v>
      </c>
      <c r="J6" s="62" t="s">
        <v>6</v>
      </c>
      <c r="K6" s="22"/>
      <c r="L6" s="31"/>
      <c r="M6" s="94">
        <f t="shared" si="0"/>
        <v>0</v>
      </c>
      <c r="N6" s="86">
        <f>M6*400*16/1000000</f>
        <v>0</v>
      </c>
      <c r="O6" s="68"/>
      <c r="P6" s="26">
        <v>3</v>
      </c>
      <c r="Q6" s="62" t="s">
        <v>6</v>
      </c>
      <c r="R6" s="22"/>
      <c r="S6" s="53">
        <v>1</v>
      </c>
      <c r="T6" s="95">
        <f t="shared" si="1"/>
        <v>1</v>
      </c>
      <c r="U6" s="86">
        <f>T6*400*16/1000000</f>
        <v>6.4000000000000003E-3</v>
      </c>
      <c r="W6" s="26">
        <v>3</v>
      </c>
      <c r="X6" s="62" t="s">
        <v>6</v>
      </c>
      <c r="Y6" s="22"/>
      <c r="Z6" s="59">
        <v>15</v>
      </c>
      <c r="AA6" s="96">
        <f t="shared" si="2"/>
        <v>15</v>
      </c>
      <c r="AB6" s="86">
        <f>AA6*400*16/1000000</f>
        <v>9.6000000000000002E-2</v>
      </c>
    </row>
    <row r="7" spans="1:28" s="69" customFormat="1" ht="26.25">
      <c r="A7" s="26">
        <v>4</v>
      </c>
      <c r="B7" s="62" t="s">
        <v>7</v>
      </c>
      <c r="C7" s="35">
        <v>6</v>
      </c>
      <c r="D7" s="29">
        <v>12.5</v>
      </c>
      <c r="E7" s="45">
        <v>31.958300000000001</v>
      </c>
      <c r="F7" s="93">
        <f t="shared" si="3"/>
        <v>50.458300000000001</v>
      </c>
      <c r="G7" s="86">
        <f>F7*230*24/1000000</f>
        <v>0.27852981599999999</v>
      </c>
      <c r="H7" s="68"/>
      <c r="I7" s="26">
        <v>4</v>
      </c>
      <c r="J7" s="62" t="s">
        <v>7</v>
      </c>
      <c r="K7" s="22"/>
      <c r="L7" s="31">
        <v>1.9582999999999999</v>
      </c>
      <c r="M7" s="94">
        <f t="shared" si="0"/>
        <v>1.9582999999999999</v>
      </c>
      <c r="N7" s="86">
        <f>M7*230*24/1000000</f>
        <v>1.0809815999999998E-2</v>
      </c>
      <c r="O7" s="68"/>
      <c r="P7" s="26">
        <v>4</v>
      </c>
      <c r="Q7" s="62" t="s">
        <v>7</v>
      </c>
      <c r="R7" s="22"/>
      <c r="S7" s="53"/>
      <c r="T7" s="95">
        <f t="shared" si="1"/>
        <v>0</v>
      </c>
      <c r="U7" s="86">
        <f>T7*230*24/1000000</f>
        <v>0</v>
      </c>
      <c r="W7" s="26">
        <v>4</v>
      </c>
      <c r="X7" s="62" t="s">
        <v>7</v>
      </c>
      <c r="Y7" s="22"/>
      <c r="Z7" s="59">
        <v>6</v>
      </c>
      <c r="AA7" s="96">
        <f t="shared" si="2"/>
        <v>6</v>
      </c>
      <c r="AB7" s="86">
        <f>AA7*230*24/1000000</f>
        <v>3.3119999999999997E-2</v>
      </c>
    </row>
    <row r="8" spans="1:28" s="69" customFormat="1" ht="26.25">
      <c r="A8" s="26">
        <v>5</v>
      </c>
      <c r="B8" s="62" t="s">
        <v>8</v>
      </c>
      <c r="C8" s="35">
        <v>97.888900000000007</v>
      </c>
      <c r="D8" s="29">
        <v>125.9455</v>
      </c>
      <c r="E8" s="45">
        <v>438.05560000000003</v>
      </c>
      <c r="F8" s="93">
        <f t="shared" si="3"/>
        <v>661.8900000000001</v>
      </c>
      <c r="G8" s="86">
        <f>F8*200*18/1000000</f>
        <v>2.3828040000000006</v>
      </c>
      <c r="H8" s="68"/>
      <c r="I8" s="26">
        <v>5</v>
      </c>
      <c r="J8" s="62" t="s">
        <v>8</v>
      </c>
      <c r="K8" s="22"/>
      <c r="L8" s="31">
        <v>32</v>
      </c>
      <c r="M8" s="94">
        <f t="shared" si="0"/>
        <v>32</v>
      </c>
      <c r="N8" s="86">
        <f>M8*200*18/1000000</f>
        <v>0.1152</v>
      </c>
      <c r="O8" s="68"/>
      <c r="P8" s="26">
        <v>5</v>
      </c>
      <c r="Q8" s="62" t="s">
        <v>8</v>
      </c>
      <c r="R8" s="22"/>
      <c r="S8" s="53">
        <v>55.055599999999998</v>
      </c>
      <c r="T8" s="95">
        <f t="shared" si="1"/>
        <v>55.055599999999998</v>
      </c>
      <c r="U8" s="86">
        <f>T8*200*18/1000000</f>
        <v>0.19820015999999999</v>
      </c>
      <c r="W8" s="26">
        <v>5</v>
      </c>
      <c r="X8" s="62" t="s">
        <v>8</v>
      </c>
      <c r="Y8" s="22"/>
      <c r="Z8" s="59">
        <v>48</v>
      </c>
      <c r="AA8" s="96">
        <f t="shared" si="2"/>
        <v>48</v>
      </c>
      <c r="AB8" s="86">
        <f>AA8*200*18/1000000</f>
        <v>0.17280000000000001</v>
      </c>
    </row>
    <row r="9" spans="1:28" s="69" customFormat="1" ht="26.25">
      <c r="A9" s="26">
        <v>6</v>
      </c>
      <c r="B9" s="62" t="s">
        <v>9</v>
      </c>
      <c r="C9" s="35">
        <v>3</v>
      </c>
      <c r="D9" s="29">
        <v>4</v>
      </c>
      <c r="E9" s="45">
        <v>0</v>
      </c>
      <c r="F9" s="93">
        <f t="shared" si="3"/>
        <v>7</v>
      </c>
      <c r="G9" s="86">
        <f>F9*350*9/1000000</f>
        <v>2.205E-2</v>
      </c>
      <c r="H9" s="68"/>
      <c r="I9" s="26">
        <v>6</v>
      </c>
      <c r="J9" s="62" t="s">
        <v>9</v>
      </c>
      <c r="K9" s="22"/>
      <c r="L9" s="31"/>
      <c r="M9" s="94">
        <f t="shared" si="0"/>
        <v>0</v>
      </c>
      <c r="N9" s="86">
        <f>M9*350*9/1000000</f>
        <v>0</v>
      </c>
      <c r="O9" s="68"/>
      <c r="P9" s="26">
        <v>6</v>
      </c>
      <c r="Q9" s="62" t="s">
        <v>9</v>
      </c>
      <c r="R9" s="22"/>
      <c r="S9" s="53"/>
      <c r="T9" s="95">
        <f t="shared" si="1"/>
        <v>0</v>
      </c>
      <c r="U9" s="86">
        <f>T9*350*9/1000000</f>
        <v>0</v>
      </c>
      <c r="W9" s="26">
        <v>6</v>
      </c>
      <c r="X9" s="62" t="s">
        <v>9</v>
      </c>
      <c r="Y9" s="22"/>
      <c r="Z9" s="59"/>
      <c r="AA9" s="96">
        <f t="shared" si="2"/>
        <v>0</v>
      </c>
      <c r="AB9" s="86">
        <f>AA9*350*9/1000000</f>
        <v>0</v>
      </c>
    </row>
    <row r="10" spans="1:28" s="69" customFormat="1" ht="26.25">
      <c r="A10" s="26">
        <v>7</v>
      </c>
      <c r="B10" s="62" t="s">
        <v>10</v>
      </c>
      <c r="C10" s="35">
        <v>35.8889</v>
      </c>
      <c r="D10" s="29">
        <v>26</v>
      </c>
      <c r="E10" s="45">
        <v>25</v>
      </c>
      <c r="F10" s="93">
        <f t="shared" si="3"/>
        <v>86.888900000000007</v>
      </c>
      <c r="G10" s="86">
        <f>F10*200*18/1000000</f>
        <v>0.31280004000000006</v>
      </c>
      <c r="H10" s="68"/>
      <c r="I10" s="26">
        <v>7</v>
      </c>
      <c r="J10" s="62" t="s">
        <v>10</v>
      </c>
      <c r="K10" s="22"/>
      <c r="L10" s="31"/>
      <c r="M10" s="94">
        <f t="shared" si="0"/>
        <v>0</v>
      </c>
      <c r="N10" s="86">
        <f>M10*200*18/1000000</f>
        <v>0</v>
      </c>
      <c r="O10" s="68"/>
      <c r="P10" s="26">
        <v>7</v>
      </c>
      <c r="Q10" s="62" t="s">
        <v>10</v>
      </c>
      <c r="R10" s="22"/>
      <c r="S10" s="53">
        <v>112</v>
      </c>
      <c r="T10" s="95">
        <f t="shared" si="1"/>
        <v>112</v>
      </c>
      <c r="U10" s="86">
        <f>T10*200*18/1000000</f>
        <v>0.4032</v>
      </c>
      <c r="W10" s="26">
        <v>7</v>
      </c>
      <c r="X10" s="62" t="s">
        <v>10</v>
      </c>
      <c r="Y10" s="22"/>
      <c r="Z10" s="59"/>
      <c r="AA10" s="96">
        <f t="shared" si="2"/>
        <v>0</v>
      </c>
      <c r="AB10" s="86">
        <f>AA10*200*18/1000000</f>
        <v>0</v>
      </c>
    </row>
    <row r="11" spans="1:28" s="69" customFormat="1" ht="26.25">
      <c r="A11" s="26">
        <v>8</v>
      </c>
      <c r="B11" s="62" t="s">
        <v>11</v>
      </c>
      <c r="C11" s="35"/>
      <c r="D11" s="29"/>
      <c r="E11" s="45">
        <v>0</v>
      </c>
      <c r="F11" s="93">
        <f t="shared" si="3"/>
        <v>0</v>
      </c>
      <c r="G11" s="86">
        <f>F11*350*9/1000000</f>
        <v>0</v>
      </c>
      <c r="H11" s="68"/>
      <c r="I11" s="26">
        <v>8</v>
      </c>
      <c r="J11" s="62" t="s">
        <v>11</v>
      </c>
      <c r="K11" s="22"/>
      <c r="L11" s="31"/>
      <c r="M11" s="94">
        <f t="shared" si="0"/>
        <v>0</v>
      </c>
      <c r="N11" s="86">
        <f>M11*350*9/1000000</f>
        <v>0</v>
      </c>
      <c r="O11" s="68"/>
      <c r="P11" s="26">
        <v>8</v>
      </c>
      <c r="Q11" s="62" t="s">
        <v>11</v>
      </c>
      <c r="R11" s="22"/>
      <c r="S11" s="53"/>
      <c r="T11" s="95">
        <f t="shared" si="1"/>
        <v>0</v>
      </c>
      <c r="U11" s="86">
        <f>T11*350*9/1000000</f>
        <v>0</v>
      </c>
      <c r="W11" s="26">
        <v>8</v>
      </c>
      <c r="X11" s="62" t="s">
        <v>11</v>
      </c>
      <c r="Y11" s="22"/>
      <c r="Z11" s="59"/>
      <c r="AA11" s="96">
        <f t="shared" si="2"/>
        <v>0</v>
      </c>
      <c r="AB11" s="86">
        <f>AA11*350*9/1000000</f>
        <v>0</v>
      </c>
    </row>
    <row r="12" spans="1:28" s="69" customFormat="1" ht="26.25">
      <c r="A12" s="26">
        <v>9</v>
      </c>
      <c r="B12" s="62" t="s">
        <v>60</v>
      </c>
      <c r="C12" s="35"/>
      <c r="D12" s="29"/>
      <c r="E12" s="45">
        <v>0</v>
      </c>
      <c r="F12" s="93">
        <f t="shared" si="3"/>
        <v>0</v>
      </c>
      <c r="G12" s="86">
        <f>F12*108*16/1000000</f>
        <v>0</v>
      </c>
      <c r="H12" s="68"/>
      <c r="I12" s="26">
        <v>9</v>
      </c>
      <c r="J12" s="62" t="s">
        <v>60</v>
      </c>
      <c r="K12" s="22"/>
      <c r="L12" s="31"/>
      <c r="M12" s="94">
        <f t="shared" si="0"/>
        <v>0</v>
      </c>
      <c r="N12" s="86">
        <f>M12*108*16/1000000</f>
        <v>0</v>
      </c>
      <c r="O12" s="68"/>
      <c r="P12" s="26">
        <v>9</v>
      </c>
      <c r="Q12" s="62" t="s">
        <v>60</v>
      </c>
      <c r="R12" s="22"/>
      <c r="S12" s="53"/>
      <c r="T12" s="95">
        <f t="shared" si="1"/>
        <v>0</v>
      </c>
      <c r="U12" s="86">
        <f>T12*108*16/1000000</f>
        <v>0</v>
      </c>
      <c r="W12" s="26">
        <v>9</v>
      </c>
      <c r="X12" s="62" t="s">
        <v>60</v>
      </c>
      <c r="Y12" s="22"/>
      <c r="Z12" s="59"/>
      <c r="AA12" s="96">
        <f t="shared" si="2"/>
        <v>0</v>
      </c>
      <c r="AB12" s="86">
        <f>AA12*108*16/1000000</f>
        <v>0</v>
      </c>
    </row>
    <row r="13" spans="1:28" s="69" customFormat="1" ht="26.25">
      <c r="A13" s="26">
        <v>10</v>
      </c>
      <c r="B13" s="62" t="s">
        <v>12</v>
      </c>
      <c r="C13" s="35">
        <v>122</v>
      </c>
      <c r="D13" s="29">
        <v>213</v>
      </c>
      <c r="E13" s="45">
        <v>599.5</v>
      </c>
      <c r="F13" s="93">
        <f t="shared" si="3"/>
        <v>934.5</v>
      </c>
      <c r="G13" s="86">
        <f>F13*120*40/1000000</f>
        <v>4.4855999999999998</v>
      </c>
      <c r="H13" s="68"/>
      <c r="I13" s="26">
        <v>10</v>
      </c>
      <c r="J13" s="62" t="s">
        <v>12</v>
      </c>
      <c r="K13" s="22"/>
      <c r="L13" s="31">
        <v>60</v>
      </c>
      <c r="M13" s="94">
        <f t="shared" si="0"/>
        <v>60</v>
      </c>
      <c r="N13" s="86">
        <f>M13*120*40/1000000</f>
        <v>0.28799999999999998</v>
      </c>
      <c r="O13" s="68"/>
      <c r="P13" s="26">
        <v>10</v>
      </c>
      <c r="Q13" s="62" t="s">
        <v>12</v>
      </c>
      <c r="R13" s="22"/>
      <c r="S13" s="53">
        <v>134.5</v>
      </c>
      <c r="T13" s="95">
        <f t="shared" si="1"/>
        <v>134.5</v>
      </c>
      <c r="U13" s="86">
        <f>T13*120*40/1000000</f>
        <v>0.64559999999999995</v>
      </c>
      <c r="W13" s="26">
        <v>10</v>
      </c>
      <c r="X13" s="62" t="s">
        <v>12</v>
      </c>
      <c r="Y13" s="22"/>
      <c r="Z13" s="59">
        <v>141</v>
      </c>
      <c r="AA13" s="96">
        <f t="shared" si="2"/>
        <v>141</v>
      </c>
      <c r="AB13" s="86">
        <f>AA13*120*40/1000000</f>
        <v>0.67679999999999996</v>
      </c>
    </row>
    <row r="14" spans="1:28" s="69" customFormat="1" ht="26.25">
      <c r="A14" s="26">
        <v>11</v>
      </c>
      <c r="B14" s="62" t="s">
        <v>13</v>
      </c>
      <c r="C14" s="35">
        <v>2</v>
      </c>
      <c r="D14" s="29">
        <v>9</v>
      </c>
      <c r="E14" s="45">
        <v>0</v>
      </c>
      <c r="F14" s="93">
        <f t="shared" si="3"/>
        <v>11</v>
      </c>
      <c r="G14" s="86">
        <f>F14*240*32/1000000</f>
        <v>8.448E-2</v>
      </c>
      <c r="H14" s="68"/>
      <c r="I14" s="26">
        <v>11</v>
      </c>
      <c r="J14" s="62" t="s">
        <v>13</v>
      </c>
      <c r="K14" s="22"/>
      <c r="L14" s="31"/>
      <c r="M14" s="94">
        <f t="shared" si="0"/>
        <v>0</v>
      </c>
      <c r="N14" s="86">
        <f>M14*240*32/1000000</f>
        <v>0</v>
      </c>
      <c r="O14" s="68"/>
      <c r="P14" s="26">
        <v>11</v>
      </c>
      <c r="Q14" s="62" t="s">
        <v>13</v>
      </c>
      <c r="R14" s="22"/>
      <c r="S14" s="53"/>
      <c r="T14" s="95">
        <f t="shared" si="1"/>
        <v>0</v>
      </c>
      <c r="U14" s="86">
        <f>T14*240*32/1000000</f>
        <v>0</v>
      </c>
      <c r="W14" s="26">
        <v>11</v>
      </c>
      <c r="X14" s="62" t="s">
        <v>13</v>
      </c>
      <c r="Y14" s="22"/>
      <c r="Z14" s="59"/>
      <c r="AA14" s="96">
        <f t="shared" si="2"/>
        <v>0</v>
      </c>
      <c r="AB14" s="86">
        <f>AA14*240*32/1000000</f>
        <v>0</v>
      </c>
    </row>
    <row r="15" spans="1:28" s="69" customFormat="1" ht="26.25">
      <c r="A15" s="26">
        <v>12</v>
      </c>
      <c r="B15" s="62" t="s">
        <v>14</v>
      </c>
      <c r="C15" s="35">
        <v>13.125</v>
      </c>
      <c r="D15" s="29">
        <v>47.375</v>
      </c>
      <c r="E15" s="45">
        <v>34.479100000000003</v>
      </c>
      <c r="F15" s="93">
        <f t="shared" si="3"/>
        <v>94.979100000000003</v>
      </c>
      <c r="G15" s="86">
        <f>F15*360*24/1000000</f>
        <v>0.8206194240000001</v>
      </c>
      <c r="H15" s="68"/>
      <c r="I15" s="26">
        <v>12</v>
      </c>
      <c r="J15" s="62" t="s">
        <v>14</v>
      </c>
      <c r="K15" s="22"/>
      <c r="L15" s="31"/>
      <c r="M15" s="94">
        <f t="shared" si="0"/>
        <v>0</v>
      </c>
      <c r="N15" s="86">
        <f>M15*360*24/1000000</f>
        <v>0</v>
      </c>
      <c r="O15" s="68"/>
      <c r="P15" s="26">
        <v>12</v>
      </c>
      <c r="Q15" s="62" t="s">
        <v>14</v>
      </c>
      <c r="R15" s="22"/>
      <c r="S15" s="53">
        <v>3.9165999999999999</v>
      </c>
      <c r="T15" s="95">
        <f t="shared" si="1"/>
        <v>3.9165999999999999</v>
      </c>
      <c r="U15" s="86">
        <f>T15*360*24/1000000</f>
        <v>3.3839424E-2</v>
      </c>
      <c r="W15" s="26">
        <v>12</v>
      </c>
      <c r="X15" s="62" t="s">
        <v>14</v>
      </c>
      <c r="Y15" s="22"/>
      <c r="Z15" s="59"/>
      <c r="AA15" s="96">
        <f t="shared" si="2"/>
        <v>0</v>
      </c>
      <c r="AB15" s="86">
        <f>AA15*360*24/1000000</f>
        <v>0</v>
      </c>
    </row>
    <row r="16" spans="1:28" s="69" customFormat="1" ht="26.25">
      <c r="A16" s="26">
        <v>13</v>
      </c>
      <c r="B16" s="62" t="s">
        <v>15</v>
      </c>
      <c r="C16" s="35"/>
      <c r="D16" s="29"/>
      <c r="E16" s="45">
        <v>0</v>
      </c>
      <c r="F16" s="93">
        <f t="shared" si="3"/>
        <v>0</v>
      </c>
      <c r="G16" s="86">
        <f>F16*480*16/1000000</f>
        <v>0</v>
      </c>
      <c r="H16" s="68"/>
      <c r="I16" s="26">
        <v>13</v>
      </c>
      <c r="J16" s="62" t="s">
        <v>15</v>
      </c>
      <c r="K16" s="22"/>
      <c r="L16" s="31"/>
      <c r="M16" s="94">
        <f t="shared" si="0"/>
        <v>0</v>
      </c>
      <c r="N16" s="86">
        <f>M16*480*16/1000000</f>
        <v>0</v>
      </c>
      <c r="O16" s="68"/>
      <c r="P16" s="26">
        <v>13</v>
      </c>
      <c r="Q16" s="62" t="s">
        <v>15</v>
      </c>
      <c r="R16" s="22"/>
      <c r="S16" s="53"/>
      <c r="T16" s="95">
        <f t="shared" si="1"/>
        <v>0</v>
      </c>
      <c r="U16" s="86">
        <f>T16*480*16/1000000</f>
        <v>0</v>
      </c>
      <c r="W16" s="26">
        <v>13</v>
      </c>
      <c r="X16" s="62" t="s">
        <v>15</v>
      </c>
      <c r="Y16" s="22"/>
      <c r="Z16" s="59"/>
      <c r="AA16" s="96">
        <f t="shared" si="2"/>
        <v>0</v>
      </c>
      <c r="AB16" s="86">
        <f>AA16*480*16/1000000</f>
        <v>0</v>
      </c>
    </row>
    <row r="17" spans="1:28" s="69" customFormat="1" ht="26.25">
      <c r="A17" s="26">
        <v>14</v>
      </c>
      <c r="B17" s="62" t="s">
        <v>16</v>
      </c>
      <c r="C17" s="35"/>
      <c r="D17" s="29"/>
      <c r="E17" s="45">
        <v>0</v>
      </c>
      <c r="F17" s="93">
        <f t="shared" si="3"/>
        <v>0</v>
      </c>
      <c r="G17" s="86">
        <f>F17*120*48/1000000</f>
        <v>0</v>
      </c>
      <c r="H17" s="68"/>
      <c r="I17" s="26">
        <v>14</v>
      </c>
      <c r="J17" s="62" t="s">
        <v>16</v>
      </c>
      <c r="K17" s="22"/>
      <c r="L17" s="31"/>
      <c r="M17" s="94">
        <f t="shared" si="0"/>
        <v>0</v>
      </c>
      <c r="N17" s="86">
        <f>M17*120*48/1000000</f>
        <v>0</v>
      </c>
      <c r="O17" s="68"/>
      <c r="P17" s="26">
        <v>14</v>
      </c>
      <c r="Q17" s="62" t="s">
        <v>16</v>
      </c>
      <c r="R17" s="22"/>
      <c r="S17" s="53"/>
      <c r="T17" s="95">
        <f t="shared" si="1"/>
        <v>0</v>
      </c>
      <c r="U17" s="86">
        <f>T17*120*48/1000000</f>
        <v>0</v>
      </c>
      <c r="W17" s="26">
        <v>14</v>
      </c>
      <c r="X17" s="62" t="s">
        <v>16</v>
      </c>
      <c r="Y17" s="22"/>
      <c r="Z17" s="59"/>
      <c r="AA17" s="96">
        <f t="shared" si="2"/>
        <v>0</v>
      </c>
      <c r="AB17" s="86">
        <f>AA17*120*48/1000000</f>
        <v>0</v>
      </c>
    </row>
    <row r="18" spans="1:28" s="69" customFormat="1" ht="26.25">
      <c r="A18" s="26">
        <v>15</v>
      </c>
      <c r="B18" s="62" t="s">
        <v>17</v>
      </c>
      <c r="C18" s="35">
        <v>4</v>
      </c>
      <c r="D18" s="29">
        <v>3</v>
      </c>
      <c r="E18" s="45">
        <v>0</v>
      </c>
      <c r="F18" s="93">
        <f t="shared" si="3"/>
        <v>7</v>
      </c>
      <c r="G18" s="86">
        <f>F18*360*16/1000000</f>
        <v>4.0320000000000002E-2</v>
      </c>
      <c r="H18" s="68"/>
      <c r="I18" s="26">
        <v>15</v>
      </c>
      <c r="J18" s="62" t="s">
        <v>17</v>
      </c>
      <c r="K18" s="22"/>
      <c r="L18" s="31"/>
      <c r="M18" s="94">
        <f t="shared" si="0"/>
        <v>0</v>
      </c>
      <c r="N18" s="86">
        <f>M18*360*16/1000000</f>
        <v>0</v>
      </c>
      <c r="O18" s="68"/>
      <c r="P18" s="26">
        <v>15</v>
      </c>
      <c r="Q18" s="62" t="s">
        <v>17</v>
      </c>
      <c r="R18" s="22"/>
      <c r="S18" s="53"/>
      <c r="T18" s="95">
        <f t="shared" si="1"/>
        <v>0</v>
      </c>
      <c r="U18" s="86">
        <f>T18*360*16/1000000</f>
        <v>0</v>
      </c>
      <c r="W18" s="26">
        <v>15</v>
      </c>
      <c r="X18" s="62" t="s">
        <v>17</v>
      </c>
      <c r="Y18" s="22"/>
      <c r="Z18" s="59"/>
      <c r="AA18" s="96">
        <f t="shared" si="2"/>
        <v>0</v>
      </c>
      <c r="AB18" s="86">
        <f>AA18*360*16/1000000</f>
        <v>0</v>
      </c>
    </row>
    <row r="19" spans="1:28" s="69" customFormat="1" ht="26.25">
      <c r="A19" s="26">
        <v>16</v>
      </c>
      <c r="B19" s="62" t="s">
        <v>18</v>
      </c>
      <c r="C19" s="35"/>
      <c r="D19" s="29"/>
      <c r="E19" s="45">
        <v>0</v>
      </c>
      <c r="F19" s="93">
        <f t="shared" si="3"/>
        <v>0</v>
      </c>
      <c r="G19" s="86">
        <f>F19*200*32/1000000</f>
        <v>0</v>
      </c>
      <c r="H19" s="68"/>
      <c r="I19" s="26">
        <v>16</v>
      </c>
      <c r="J19" s="62" t="s">
        <v>18</v>
      </c>
      <c r="K19" s="22"/>
      <c r="L19" s="31"/>
      <c r="M19" s="94">
        <f t="shared" si="0"/>
        <v>0</v>
      </c>
      <c r="N19" s="86">
        <f>M19*200*32/1000000</f>
        <v>0</v>
      </c>
      <c r="O19" s="68"/>
      <c r="P19" s="26">
        <v>16</v>
      </c>
      <c r="Q19" s="62" t="s">
        <v>18</v>
      </c>
      <c r="R19" s="22"/>
      <c r="S19" s="53"/>
      <c r="T19" s="95">
        <f t="shared" si="1"/>
        <v>0</v>
      </c>
      <c r="U19" s="86">
        <f>T19*200*32/1000000</f>
        <v>0</v>
      </c>
      <c r="W19" s="26">
        <v>16</v>
      </c>
      <c r="X19" s="62" t="s">
        <v>18</v>
      </c>
      <c r="Y19" s="22"/>
      <c r="Z19" s="59"/>
      <c r="AA19" s="96">
        <f t="shared" si="2"/>
        <v>0</v>
      </c>
      <c r="AB19" s="86">
        <f>AA19*200*32/1000000</f>
        <v>0</v>
      </c>
    </row>
    <row r="20" spans="1:28" s="69" customFormat="1" ht="26.25">
      <c r="A20" s="26">
        <v>17</v>
      </c>
      <c r="B20" s="62" t="s">
        <v>19</v>
      </c>
      <c r="C20" s="35"/>
      <c r="D20" s="29"/>
      <c r="E20" s="45">
        <v>0</v>
      </c>
      <c r="F20" s="93">
        <f t="shared" si="3"/>
        <v>0</v>
      </c>
      <c r="G20" s="86">
        <f>F20*200*32/1000000</f>
        <v>0</v>
      </c>
      <c r="H20" s="68"/>
      <c r="I20" s="26">
        <v>17</v>
      </c>
      <c r="J20" s="62" t="s">
        <v>19</v>
      </c>
      <c r="K20" s="22"/>
      <c r="L20" s="31"/>
      <c r="M20" s="94">
        <f t="shared" si="0"/>
        <v>0</v>
      </c>
      <c r="N20" s="86">
        <f>M20*200*32/1000000</f>
        <v>0</v>
      </c>
      <c r="O20" s="68"/>
      <c r="P20" s="26">
        <v>17</v>
      </c>
      <c r="Q20" s="62" t="s">
        <v>19</v>
      </c>
      <c r="R20" s="22"/>
      <c r="S20" s="53"/>
      <c r="T20" s="95">
        <f t="shared" si="1"/>
        <v>0</v>
      </c>
      <c r="U20" s="86">
        <f>T20*200*32/1000000</f>
        <v>0</v>
      </c>
      <c r="W20" s="26">
        <v>17</v>
      </c>
      <c r="X20" s="62" t="s">
        <v>19</v>
      </c>
      <c r="Y20" s="22"/>
      <c r="Z20" s="59"/>
      <c r="AA20" s="96">
        <f t="shared" si="2"/>
        <v>0</v>
      </c>
      <c r="AB20" s="86">
        <f>AA20*200*32/1000000</f>
        <v>0</v>
      </c>
    </row>
    <row r="21" spans="1:28" s="69" customFormat="1" ht="26.25">
      <c r="A21" s="26">
        <v>18</v>
      </c>
      <c r="B21" s="62" t="s">
        <v>20</v>
      </c>
      <c r="C21" s="35"/>
      <c r="D21" s="29"/>
      <c r="E21" s="45">
        <v>0</v>
      </c>
      <c r="F21" s="93">
        <f t="shared" si="3"/>
        <v>0</v>
      </c>
      <c r="G21" s="86">
        <f t="shared" ref="G21:G22" si="4">F21*200*32/1000000</f>
        <v>0</v>
      </c>
      <c r="H21" s="68"/>
      <c r="I21" s="26">
        <v>18</v>
      </c>
      <c r="J21" s="62" t="s">
        <v>20</v>
      </c>
      <c r="K21" s="22"/>
      <c r="L21" s="31"/>
      <c r="M21" s="94">
        <f t="shared" si="0"/>
        <v>0</v>
      </c>
      <c r="N21" s="86">
        <f t="shared" ref="N21:N22" si="5">M21*200*32/1000000</f>
        <v>0</v>
      </c>
      <c r="O21" s="68"/>
      <c r="P21" s="26">
        <v>18</v>
      </c>
      <c r="Q21" s="62" t="s">
        <v>20</v>
      </c>
      <c r="R21" s="22"/>
      <c r="S21" s="53"/>
      <c r="T21" s="95">
        <f t="shared" si="1"/>
        <v>0</v>
      </c>
      <c r="U21" s="86">
        <f t="shared" ref="U21:U22" si="6">T21*200*32/1000000</f>
        <v>0</v>
      </c>
      <c r="W21" s="26">
        <v>18</v>
      </c>
      <c r="X21" s="62" t="s">
        <v>20</v>
      </c>
      <c r="Y21" s="22"/>
      <c r="Z21" s="59"/>
      <c r="AA21" s="96">
        <f t="shared" si="2"/>
        <v>0</v>
      </c>
      <c r="AB21" s="86">
        <f t="shared" ref="AB21:AB22" si="7">AA21*200*32/1000000</f>
        <v>0</v>
      </c>
    </row>
    <row r="22" spans="1:28" s="69" customFormat="1" ht="26.25">
      <c r="A22" s="26">
        <v>19</v>
      </c>
      <c r="B22" s="62" t="s">
        <v>21</v>
      </c>
      <c r="C22" s="35"/>
      <c r="D22" s="29"/>
      <c r="E22" s="45">
        <v>0</v>
      </c>
      <c r="F22" s="93">
        <f t="shared" si="3"/>
        <v>0</v>
      </c>
      <c r="G22" s="86">
        <f t="shared" si="4"/>
        <v>0</v>
      </c>
      <c r="H22" s="68"/>
      <c r="I22" s="26">
        <v>19</v>
      </c>
      <c r="J22" s="62" t="s">
        <v>21</v>
      </c>
      <c r="K22" s="22"/>
      <c r="L22" s="31"/>
      <c r="M22" s="94">
        <f t="shared" si="0"/>
        <v>0</v>
      </c>
      <c r="N22" s="86">
        <f t="shared" si="5"/>
        <v>0</v>
      </c>
      <c r="O22" s="68"/>
      <c r="P22" s="26">
        <v>19</v>
      </c>
      <c r="Q22" s="62" t="s">
        <v>21</v>
      </c>
      <c r="R22" s="22"/>
      <c r="S22" s="53"/>
      <c r="T22" s="95">
        <f t="shared" si="1"/>
        <v>0</v>
      </c>
      <c r="U22" s="86">
        <f t="shared" si="6"/>
        <v>0</v>
      </c>
      <c r="W22" s="26">
        <v>19</v>
      </c>
      <c r="X22" s="62" t="s">
        <v>21</v>
      </c>
      <c r="Y22" s="22"/>
      <c r="Z22" s="59"/>
      <c r="AA22" s="96">
        <f t="shared" si="2"/>
        <v>0</v>
      </c>
      <c r="AB22" s="86">
        <f t="shared" si="7"/>
        <v>0</v>
      </c>
    </row>
    <row r="23" spans="1:28" s="69" customFormat="1" ht="26.25">
      <c r="A23" s="26">
        <v>20</v>
      </c>
      <c r="B23" s="62" t="s">
        <v>67</v>
      </c>
      <c r="C23" s="35">
        <v>126</v>
      </c>
      <c r="D23" s="29">
        <v>167</v>
      </c>
      <c r="E23" s="45">
        <v>468</v>
      </c>
      <c r="F23" s="93">
        <f t="shared" si="3"/>
        <v>761</v>
      </c>
      <c r="G23" s="86">
        <f>F23*140*24/1000000</f>
        <v>2.5569600000000001</v>
      </c>
      <c r="H23" s="68"/>
      <c r="I23" s="26">
        <v>20</v>
      </c>
      <c r="J23" s="62" t="s">
        <v>67</v>
      </c>
      <c r="K23" s="22"/>
      <c r="L23" s="31">
        <v>51</v>
      </c>
      <c r="M23" s="94">
        <f t="shared" si="0"/>
        <v>51</v>
      </c>
      <c r="N23" s="86">
        <f>M23*140*24/1000000</f>
        <v>0.17136000000000001</v>
      </c>
      <c r="O23" s="68"/>
      <c r="P23" s="26">
        <v>20</v>
      </c>
      <c r="Q23" s="62" t="s">
        <v>67</v>
      </c>
      <c r="R23" s="22"/>
      <c r="S23" s="53">
        <v>105</v>
      </c>
      <c r="T23" s="95">
        <f t="shared" si="1"/>
        <v>105</v>
      </c>
      <c r="U23" s="86">
        <f>T23*140*24/1000000</f>
        <v>0.3528</v>
      </c>
      <c r="W23" s="26">
        <v>20</v>
      </c>
      <c r="X23" s="62" t="s">
        <v>67</v>
      </c>
      <c r="Y23" s="22"/>
      <c r="Z23" s="59">
        <v>62</v>
      </c>
      <c r="AA23" s="96">
        <f t="shared" si="2"/>
        <v>62</v>
      </c>
      <c r="AB23" s="86">
        <f>AA23*140*24/1000000</f>
        <v>0.20832000000000001</v>
      </c>
    </row>
    <row r="24" spans="1:28" s="69" customFormat="1" ht="26.25">
      <c r="A24" s="26">
        <v>21</v>
      </c>
      <c r="B24" s="62" t="s">
        <v>66</v>
      </c>
      <c r="C24" s="35">
        <v>58</v>
      </c>
      <c r="D24" s="29">
        <v>74</v>
      </c>
      <c r="E24" s="45">
        <v>133</v>
      </c>
      <c r="F24" s="93">
        <f t="shared" si="3"/>
        <v>265</v>
      </c>
      <c r="G24" s="86">
        <f>F24*230*24/1000000</f>
        <v>1.4628000000000001</v>
      </c>
      <c r="H24" s="68"/>
      <c r="I24" s="26">
        <v>21</v>
      </c>
      <c r="J24" s="62" t="s">
        <v>66</v>
      </c>
      <c r="K24" s="22"/>
      <c r="L24" s="31"/>
      <c r="M24" s="94">
        <f t="shared" si="0"/>
        <v>0</v>
      </c>
      <c r="N24" s="86">
        <f>M24*230*24/1000000</f>
        <v>0</v>
      </c>
      <c r="O24" s="68"/>
      <c r="P24" s="26">
        <v>21</v>
      </c>
      <c r="Q24" s="62" t="s">
        <v>66</v>
      </c>
      <c r="R24" s="22"/>
      <c r="S24" s="53">
        <v>40</v>
      </c>
      <c r="T24" s="95">
        <f t="shared" si="1"/>
        <v>40</v>
      </c>
      <c r="U24" s="86">
        <f>T24*230*24/1000000</f>
        <v>0.2208</v>
      </c>
      <c r="W24" s="26">
        <v>21</v>
      </c>
      <c r="X24" s="62" t="s">
        <v>66</v>
      </c>
      <c r="Y24" s="22"/>
      <c r="Z24" s="59">
        <v>10</v>
      </c>
      <c r="AA24" s="96">
        <f t="shared" si="2"/>
        <v>10</v>
      </c>
      <c r="AB24" s="86">
        <f>AA24*230*24/1000000</f>
        <v>5.5199999999999999E-2</v>
      </c>
    </row>
    <row r="25" spans="1:28" s="69" customFormat="1" ht="26.25">
      <c r="A25" s="26">
        <v>22</v>
      </c>
      <c r="B25" s="62" t="s">
        <v>68</v>
      </c>
      <c r="C25" s="35">
        <v>19</v>
      </c>
      <c r="D25" s="29">
        <v>20</v>
      </c>
      <c r="E25" s="45">
        <v>1</v>
      </c>
      <c r="F25" s="93">
        <f t="shared" si="3"/>
        <v>40</v>
      </c>
      <c r="G25" s="86">
        <f>F25*400*12/1000000</f>
        <v>0.192</v>
      </c>
      <c r="H25" s="68"/>
      <c r="I25" s="26">
        <v>22</v>
      </c>
      <c r="J25" s="62" t="s">
        <v>68</v>
      </c>
      <c r="K25" s="22"/>
      <c r="L25" s="31"/>
      <c r="M25" s="94">
        <f t="shared" si="0"/>
        <v>0</v>
      </c>
      <c r="N25" s="86">
        <f>M25*400*12/1000000</f>
        <v>0</v>
      </c>
      <c r="O25" s="68"/>
      <c r="P25" s="26">
        <v>22</v>
      </c>
      <c r="Q25" s="62" t="s">
        <v>68</v>
      </c>
      <c r="R25" s="22"/>
      <c r="S25" s="53">
        <v>1</v>
      </c>
      <c r="T25" s="95">
        <f t="shared" si="1"/>
        <v>1</v>
      </c>
      <c r="U25" s="86">
        <f>T25*400*12/1000000</f>
        <v>4.7999999999999996E-3</v>
      </c>
      <c r="W25" s="26">
        <v>22</v>
      </c>
      <c r="X25" s="62" t="s">
        <v>68</v>
      </c>
      <c r="Y25" s="22"/>
      <c r="Z25" s="59"/>
      <c r="AA25" s="96">
        <f t="shared" si="2"/>
        <v>0</v>
      </c>
      <c r="AB25" s="86">
        <f>AA25*400*12/1000000</f>
        <v>0</v>
      </c>
    </row>
    <row r="26" spans="1:28" s="69" customFormat="1" ht="26.25">
      <c r="A26" s="26">
        <v>23</v>
      </c>
      <c r="B26" s="62" t="s">
        <v>65</v>
      </c>
      <c r="C26" s="35">
        <v>78</v>
      </c>
      <c r="D26" s="29">
        <v>373.5</v>
      </c>
      <c r="E26" s="45">
        <v>804.5</v>
      </c>
      <c r="F26" s="93">
        <f t="shared" si="3"/>
        <v>1256</v>
      </c>
      <c r="G26" s="86">
        <f>F26*200*18/1000000</f>
        <v>4.5216000000000003</v>
      </c>
      <c r="H26" s="68"/>
      <c r="I26" s="26">
        <v>23</v>
      </c>
      <c r="J26" s="62" t="s">
        <v>65</v>
      </c>
      <c r="K26" s="22"/>
      <c r="L26" s="31">
        <v>162.5</v>
      </c>
      <c r="M26" s="94">
        <f t="shared" si="0"/>
        <v>162.5</v>
      </c>
      <c r="N26" s="86">
        <f>M26*200*18/1000000</f>
        <v>0.58499999999999996</v>
      </c>
      <c r="O26" s="68"/>
      <c r="P26" s="26">
        <v>23</v>
      </c>
      <c r="Q26" s="62" t="s">
        <v>65</v>
      </c>
      <c r="R26" s="22"/>
      <c r="S26" s="53">
        <v>170</v>
      </c>
      <c r="T26" s="95">
        <f t="shared" si="1"/>
        <v>170</v>
      </c>
      <c r="U26" s="86">
        <f>T26*200*18/1000000</f>
        <v>0.61199999999999999</v>
      </c>
      <c r="W26" s="26">
        <v>23</v>
      </c>
      <c r="X26" s="62" t="s">
        <v>65</v>
      </c>
      <c r="Y26" s="22"/>
      <c r="Z26" s="59">
        <v>78</v>
      </c>
      <c r="AA26" s="96">
        <f t="shared" si="2"/>
        <v>78</v>
      </c>
      <c r="AB26" s="86">
        <f>AA26*200*18/1000000</f>
        <v>0.28079999999999999</v>
      </c>
    </row>
    <row r="27" spans="1:28" s="69" customFormat="1" ht="26.25">
      <c r="A27" s="26">
        <v>24</v>
      </c>
      <c r="B27" s="62" t="s">
        <v>26</v>
      </c>
      <c r="C27" s="35">
        <v>9.7222000000000008</v>
      </c>
      <c r="D27" s="29">
        <v>1</v>
      </c>
      <c r="E27" s="45">
        <v>5.5599999999999997E-2</v>
      </c>
      <c r="F27" s="93">
        <f t="shared" si="3"/>
        <v>10.777800000000001</v>
      </c>
      <c r="G27" s="86">
        <f>F27*180*18/1000000</f>
        <v>3.4920072000000003E-2</v>
      </c>
      <c r="H27" s="68"/>
      <c r="I27" s="26">
        <v>24</v>
      </c>
      <c r="J27" s="62" t="s">
        <v>26</v>
      </c>
      <c r="K27" s="22"/>
      <c r="L27" s="31"/>
      <c r="M27" s="94">
        <f t="shared" si="0"/>
        <v>0</v>
      </c>
      <c r="N27" s="86">
        <f>M27*180*18/1000000</f>
        <v>0</v>
      </c>
      <c r="O27" s="68"/>
      <c r="P27" s="26">
        <v>24</v>
      </c>
      <c r="Q27" s="62" t="s">
        <v>26</v>
      </c>
      <c r="R27" s="22"/>
      <c r="S27" s="53">
        <v>5.5599999999999997E-2</v>
      </c>
      <c r="T27" s="95">
        <f t="shared" si="1"/>
        <v>5.5599999999999997E-2</v>
      </c>
      <c r="U27" s="86">
        <f>T27*180*18/1000000</f>
        <v>1.8014399999999997E-4</v>
      </c>
      <c r="W27" s="26">
        <v>24</v>
      </c>
      <c r="X27" s="62" t="s">
        <v>26</v>
      </c>
      <c r="Y27" s="22"/>
      <c r="Z27" s="59"/>
      <c r="AA27" s="96">
        <f t="shared" si="2"/>
        <v>0</v>
      </c>
      <c r="AB27" s="86">
        <f>AA27*180*18/1000000</f>
        <v>0</v>
      </c>
    </row>
    <row r="28" spans="1:28" s="69" customFormat="1" ht="26.25">
      <c r="A28" s="26">
        <v>25</v>
      </c>
      <c r="B28" s="62" t="s">
        <v>63</v>
      </c>
      <c r="C28" s="35">
        <v>13</v>
      </c>
      <c r="D28" s="29">
        <v>21</v>
      </c>
      <c r="E28" s="45">
        <v>40.5</v>
      </c>
      <c r="F28" s="93">
        <f t="shared" si="3"/>
        <v>74.5</v>
      </c>
      <c r="G28" s="86">
        <f>F28*360*16/1000000</f>
        <v>0.42912</v>
      </c>
      <c r="H28" s="68"/>
      <c r="I28" s="26">
        <v>25</v>
      </c>
      <c r="J28" s="62" t="s">
        <v>63</v>
      </c>
      <c r="K28" s="22"/>
      <c r="L28" s="31">
        <v>10</v>
      </c>
      <c r="M28" s="94">
        <f t="shared" si="0"/>
        <v>10</v>
      </c>
      <c r="N28" s="86">
        <f>M28*360*16/1000000</f>
        <v>5.7599999999999998E-2</v>
      </c>
      <c r="O28" s="68"/>
      <c r="P28" s="26">
        <v>25</v>
      </c>
      <c r="Q28" s="62" t="s">
        <v>63</v>
      </c>
      <c r="R28" s="22"/>
      <c r="S28" s="53">
        <v>25.5</v>
      </c>
      <c r="T28" s="95">
        <f t="shared" si="1"/>
        <v>25.5</v>
      </c>
      <c r="U28" s="86">
        <f>T28*360*16/1000000</f>
        <v>0.14688000000000001</v>
      </c>
      <c r="W28" s="26">
        <v>25</v>
      </c>
      <c r="X28" s="62" t="s">
        <v>63</v>
      </c>
      <c r="Y28" s="22"/>
      <c r="Z28" s="59">
        <v>5</v>
      </c>
      <c r="AA28" s="96">
        <f t="shared" si="2"/>
        <v>5</v>
      </c>
      <c r="AB28" s="86">
        <f>AA28*360*16/1000000</f>
        <v>2.8799999999999999E-2</v>
      </c>
    </row>
    <row r="29" spans="1:28" s="69" customFormat="1" ht="26.25">
      <c r="A29" s="26">
        <v>26</v>
      </c>
      <c r="B29" s="62" t="s">
        <v>64</v>
      </c>
      <c r="C29" s="35">
        <v>63.3</v>
      </c>
      <c r="D29" s="29">
        <v>43.2</v>
      </c>
      <c r="E29" s="45">
        <v>66.5</v>
      </c>
      <c r="F29" s="93">
        <f t="shared" si="3"/>
        <v>173</v>
      </c>
      <c r="G29" s="86">
        <f>F29*720*10/1000000</f>
        <v>1.2456</v>
      </c>
      <c r="H29" s="68"/>
      <c r="I29" s="26">
        <v>26</v>
      </c>
      <c r="J29" s="62" t="s">
        <v>64</v>
      </c>
      <c r="K29" s="22"/>
      <c r="L29" s="31">
        <v>3</v>
      </c>
      <c r="M29" s="94">
        <f t="shared" si="0"/>
        <v>3</v>
      </c>
      <c r="N29" s="86">
        <f>M29*720*10/1000000</f>
        <v>2.1600000000000001E-2</v>
      </c>
      <c r="O29" s="68"/>
      <c r="P29" s="26">
        <v>26</v>
      </c>
      <c r="Q29" s="62" t="s">
        <v>64</v>
      </c>
      <c r="R29" s="22"/>
      <c r="S29" s="53">
        <v>9</v>
      </c>
      <c r="T29" s="95">
        <f t="shared" si="1"/>
        <v>9</v>
      </c>
      <c r="U29" s="86">
        <f>T29*720*10/1000000</f>
        <v>6.4799999999999996E-2</v>
      </c>
      <c r="W29" s="26">
        <v>26</v>
      </c>
      <c r="X29" s="62" t="s">
        <v>64</v>
      </c>
      <c r="Y29" s="22"/>
      <c r="Z29" s="59">
        <v>7</v>
      </c>
      <c r="AA29" s="96">
        <f t="shared" si="2"/>
        <v>7</v>
      </c>
      <c r="AB29" s="86">
        <f>AA29*720*10/1000000</f>
        <v>5.04E-2</v>
      </c>
    </row>
    <row r="30" spans="1:28" s="69" customFormat="1" ht="26.25">
      <c r="A30" s="26">
        <v>27</v>
      </c>
      <c r="B30" s="62" t="s">
        <v>69</v>
      </c>
      <c r="C30" s="35">
        <v>14</v>
      </c>
      <c r="D30" s="29">
        <v>7</v>
      </c>
      <c r="E30" s="45">
        <v>5</v>
      </c>
      <c r="F30" s="93">
        <f t="shared" si="3"/>
        <v>26</v>
      </c>
      <c r="G30" s="86">
        <f>F30*540*12/1000000</f>
        <v>0.16847999999999999</v>
      </c>
      <c r="H30" s="68"/>
      <c r="I30" s="26">
        <v>27</v>
      </c>
      <c r="J30" s="62" t="s">
        <v>69</v>
      </c>
      <c r="K30" s="22"/>
      <c r="L30" s="31"/>
      <c r="M30" s="94">
        <f t="shared" si="0"/>
        <v>0</v>
      </c>
      <c r="N30" s="86">
        <f>M30*540*12/1000000</f>
        <v>0</v>
      </c>
      <c r="O30" s="68"/>
      <c r="P30" s="26">
        <v>27</v>
      </c>
      <c r="Q30" s="62" t="s">
        <v>69</v>
      </c>
      <c r="R30" s="22"/>
      <c r="S30" s="53"/>
      <c r="T30" s="95">
        <f t="shared" si="1"/>
        <v>0</v>
      </c>
      <c r="U30" s="86">
        <f>T30*540*12/1000000</f>
        <v>0</v>
      </c>
      <c r="W30" s="26">
        <v>27</v>
      </c>
      <c r="X30" s="62" t="s">
        <v>69</v>
      </c>
      <c r="Y30" s="22"/>
      <c r="Z30" s="59"/>
      <c r="AA30" s="96">
        <f t="shared" si="2"/>
        <v>0</v>
      </c>
      <c r="AB30" s="86">
        <f>AA30*540*12/1000000</f>
        <v>0</v>
      </c>
    </row>
    <row r="31" spans="1:28" s="69" customFormat="1" ht="26.25">
      <c r="A31" s="77">
        <v>28</v>
      </c>
      <c r="B31" s="62" t="s">
        <v>70</v>
      </c>
      <c r="C31" s="35"/>
      <c r="D31" s="29"/>
      <c r="E31" s="45"/>
      <c r="F31" s="93">
        <f t="shared" si="3"/>
        <v>0</v>
      </c>
      <c r="G31" s="86">
        <f>F31*210*36/1000000</f>
        <v>0</v>
      </c>
      <c r="I31" s="77">
        <v>28</v>
      </c>
      <c r="J31" s="62" t="s">
        <v>70</v>
      </c>
      <c r="K31" s="22"/>
      <c r="L31" s="31"/>
      <c r="M31" s="94">
        <f t="shared" si="0"/>
        <v>0</v>
      </c>
      <c r="N31" s="86">
        <f>M31*210*36/1000000</f>
        <v>0</v>
      </c>
      <c r="P31" s="77">
        <v>28</v>
      </c>
      <c r="Q31" s="62" t="s">
        <v>70</v>
      </c>
      <c r="R31" s="22"/>
      <c r="S31" s="53"/>
      <c r="T31" s="95">
        <f t="shared" si="1"/>
        <v>0</v>
      </c>
      <c r="U31" s="86">
        <f>T31*210*36/1000000</f>
        <v>0</v>
      </c>
      <c r="W31" s="77">
        <v>28</v>
      </c>
      <c r="X31" s="62" t="s">
        <v>70</v>
      </c>
      <c r="Y31" s="22"/>
      <c r="Z31" s="59"/>
      <c r="AA31" s="96">
        <f t="shared" si="2"/>
        <v>0</v>
      </c>
      <c r="AB31" s="86">
        <f>AA31*210*36/1000000</f>
        <v>0</v>
      </c>
    </row>
    <row r="32" spans="1:28" s="67" customFormat="1" ht="26.25">
      <c r="A32" s="26">
        <v>29</v>
      </c>
      <c r="B32" s="62" t="s">
        <v>71</v>
      </c>
      <c r="C32" s="35"/>
      <c r="D32" s="29">
        <v>1</v>
      </c>
      <c r="E32" s="45"/>
      <c r="F32" s="93">
        <f t="shared" si="3"/>
        <v>1</v>
      </c>
      <c r="G32" s="86">
        <f>F32*515*16/1000000</f>
        <v>8.2400000000000008E-3</v>
      </c>
      <c r="I32" s="26">
        <v>29</v>
      </c>
      <c r="J32" s="62" t="s">
        <v>71</v>
      </c>
      <c r="K32" s="22"/>
      <c r="L32" s="31"/>
      <c r="M32" s="94">
        <f t="shared" si="0"/>
        <v>0</v>
      </c>
      <c r="N32" s="86">
        <f>M32*515*16/1000000</f>
        <v>0</v>
      </c>
      <c r="P32" s="26">
        <v>29</v>
      </c>
      <c r="Q32" s="62" t="s">
        <v>71</v>
      </c>
      <c r="R32" s="22"/>
      <c r="S32" s="53"/>
      <c r="T32" s="95">
        <f t="shared" si="1"/>
        <v>0</v>
      </c>
      <c r="U32" s="86">
        <f>T32*515*16/1000000</f>
        <v>0</v>
      </c>
      <c r="W32" s="26">
        <v>29</v>
      </c>
      <c r="X32" s="62" t="s">
        <v>71</v>
      </c>
      <c r="Y32" s="22"/>
      <c r="Z32" s="59"/>
      <c r="AA32" s="96">
        <f t="shared" si="2"/>
        <v>0</v>
      </c>
      <c r="AB32" s="86">
        <f>AA32*515*16/1000000</f>
        <v>0</v>
      </c>
    </row>
    <row r="33" spans="1:28" s="67" customFormat="1" ht="26.25">
      <c r="A33" s="77">
        <v>30</v>
      </c>
      <c r="B33" s="62" t="s">
        <v>72</v>
      </c>
      <c r="C33" s="35"/>
      <c r="D33" s="29"/>
      <c r="E33" s="45"/>
      <c r="F33" s="93">
        <f t="shared" si="3"/>
        <v>0</v>
      </c>
      <c r="G33" s="86">
        <f>F33*210*26/1000000</f>
        <v>0</v>
      </c>
      <c r="I33" s="77">
        <v>30</v>
      </c>
      <c r="J33" s="62" t="s">
        <v>72</v>
      </c>
      <c r="K33" s="22"/>
      <c r="L33" s="31"/>
      <c r="M33" s="94">
        <f t="shared" si="0"/>
        <v>0</v>
      </c>
      <c r="N33" s="86">
        <f>M33*210*26/1000000</f>
        <v>0</v>
      </c>
      <c r="P33" s="77">
        <v>30</v>
      </c>
      <c r="Q33" s="62" t="s">
        <v>72</v>
      </c>
      <c r="R33" s="22"/>
      <c r="S33" s="53"/>
      <c r="T33" s="95">
        <f t="shared" si="1"/>
        <v>0</v>
      </c>
      <c r="U33" s="86">
        <f>T33*210*26/1000000</f>
        <v>0</v>
      </c>
      <c r="W33" s="77">
        <v>30</v>
      </c>
      <c r="X33" s="62" t="s">
        <v>72</v>
      </c>
      <c r="Y33" s="22"/>
      <c r="Z33" s="59"/>
      <c r="AA33" s="96">
        <f t="shared" si="2"/>
        <v>0</v>
      </c>
      <c r="AB33" s="86">
        <f>AA33*210*26/1000000</f>
        <v>0</v>
      </c>
    </row>
    <row r="34" spans="1:28" s="67" customFormat="1" ht="26.25">
      <c r="A34" s="26">
        <v>31</v>
      </c>
      <c r="B34" s="62" t="s">
        <v>73</v>
      </c>
      <c r="C34" s="35"/>
      <c r="D34" s="29">
        <v>1</v>
      </c>
      <c r="E34" s="45"/>
      <c r="F34" s="93">
        <f t="shared" si="3"/>
        <v>1</v>
      </c>
      <c r="G34" s="86">
        <f>F34*515*24/1000000</f>
        <v>1.2359999999999999E-2</v>
      </c>
      <c r="I34" s="26">
        <v>31</v>
      </c>
      <c r="J34" s="62" t="s">
        <v>73</v>
      </c>
      <c r="K34" s="22"/>
      <c r="L34" s="31"/>
      <c r="M34" s="94">
        <f t="shared" si="0"/>
        <v>0</v>
      </c>
      <c r="N34" s="86">
        <f>M34*515*24/1000000</f>
        <v>0</v>
      </c>
      <c r="P34" s="26">
        <v>31</v>
      </c>
      <c r="Q34" s="62" t="s">
        <v>73</v>
      </c>
      <c r="R34" s="22"/>
      <c r="S34" s="53"/>
      <c r="T34" s="95">
        <f t="shared" si="1"/>
        <v>0</v>
      </c>
      <c r="U34" s="86">
        <f>T34*515*24/1000000</f>
        <v>0</v>
      </c>
      <c r="W34" s="26">
        <v>31</v>
      </c>
      <c r="X34" s="62" t="s">
        <v>73</v>
      </c>
      <c r="Y34" s="22"/>
      <c r="Z34" s="59"/>
      <c r="AA34" s="96">
        <f t="shared" si="2"/>
        <v>0</v>
      </c>
      <c r="AB34" s="86">
        <f>AA34*515*24/1000000</f>
        <v>0</v>
      </c>
    </row>
    <row r="35" spans="1:28" s="101" customFormat="1" ht="30" customHeight="1">
      <c r="A35" s="196" t="s">
        <v>78</v>
      </c>
      <c r="B35" s="196"/>
      <c r="C35" s="85">
        <f>SUM(C4:C34)</f>
        <v>968.42500000000007</v>
      </c>
      <c r="D35" s="85">
        <f t="shared" ref="D35:G35" si="8">SUM(D4:D34)</f>
        <v>2195.0204999999996</v>
      </c>
      <c r="E35" s="85">
        <f t="shared" si="8"/>
        <v>6618.5485999999992</v>
      </c>
      <c r="F35" s="85">
        <f t="shared" si="8"/>
        <v>9781.9940999999999</v>
      </c>
      <c r="G35" s="85">
        <f t="shared" si="8"/>
        <v>51.688283352000013</v>
      </c>
      <c r="I35" s="196" t="s">
        <v>78</v>
      </c>
      <c r="J35" s="196"/>
      <c r="K35" s="85">
        <f>SUM(K4:K34)</f>
        <v>0</v>
      </c>
      <c r="L35" s="85">
        <f t="shared" ref="L35:N35" si="9">SUM(L4:L34)</f>
        <v>1040.4583</v>
      </c>
      <c r="M35" s="85">
        <f t="shared" si="9"/>
        <v>1040.4583</v>
      </c>
      <c r="N35" s="85">
        <f t="shared" si="9"/>
        <v>5.5695698160000005</v>
      </c>
      <c r="P35" s="196" t="s">
        <v>78</v>
      </c>
      <c r="Q35" s="196"/>
      <c r="R35" s="85">
        <f>SUM(R4:R34)</f>
        <v>0</v>
      </c>
      <c r="S35" s="85">
        <f t="shared" ref="S35:U35" si="10">SUM(S4:S34)</f>
        <v>1864.0277999999998</v>
      </c>
      <c r="T35" s="85">
        <f t="shared" si="10"/>
        <v>1864.0277999999998</v>
      </c>
      <c r="U35" s="85">
        <f t="shared" si="10"/>
        <v>9.9354997279999999</v>
      </c>
      <c r="W35" s="196" t="s">
        <v>78</v>
      </c>
      <c r="X35" s="196"/>
      <c r="Y35" s="85">
        <f>SUM(Y4:Y34)</f>
        <v>0</v>
      </c>
      <c r="Z35" s="85">
        <f t="shared" ref="Z35:AB35" si="11">SUM(Z4:Z34)</f>
        <v>867</v>
      </c>
      <c r="AA35" s="85">
        <f t="shared" si="11"/>
        <v>867</v>
      </c>
      <c r="AB35" s="85">
        <f t="shared" si="11"/>
        <v>4.6622399999999997</v>
      </c>
    </row>
    <row r="38" spans="1:28">
      <c r="B38" s="19">
        <f>SUM(C4,D4,K4,R4,Y4)</f>
        <v>972.5</v>
      </c>
    </row>
  </sheetData>
  <mergeCells count="8">
    <mergeCell ref="W1:AB2"/>
    <mergeCell ref="A1:G2"/>
    <mergeCell ref="A35:B35"/>
    <mergeCell ref="I35:J35"/>
    <mergeCell ref="P35:Q35"/>
    <mergeCell ref="W35:X35"/>
    <mergeCell ref="P1:U2"/>
    <mergeCell ref="I1:N2"/>
  </mergeCells>
  <pageMargins left="0.7" right="0.7" top="0.75" bottom="0.75" header="0.3" footer="0.3"/>
  <pageSetup paperSize="9" scale="43" orientation="portrait" r:id="rId1"/>
  <colBreaks count="4" manualBreakCount="4">
    <brk id="7" max="1048575" man="1"/>
    <brk id="8" max="1048575" man="1"/>
    <brk id="15" max="1048575" man="1"/>
    <brk id="2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rgb="FFC00000"/>
  </sheetPr>
  <dimension ref="A1:AH41"/>
  <sheetViews>
    <sheetView view="pageBreakPreview" topLeftCell="N1" zoomScale="50" zoomScaleNormal="100" zoomScaleSheetLayoutView="50" workbookViewId="0">
      <selection activeCell="N4" sqref="A4:XFD4"/>
    </sheetView>
  </sheetViews>
  <sheetFormatPr defaultColWidth="9" defaultRowHeight="15"/>
  <cols>
    <col min="1" max="1" width="9.42578125" style="80" bestFit="1" customWidth="1"/>
    <col min="2" max="2" width="35" style="80" bestFit="1" customWidth="1"/>
    <col min="3" max="3" width="13.28515625" style="80" bestFit="1" customWidth="1"/>
    <col min="4" max="4" width="19" style="80" bestFit="1" customWidth="1"/>
    <col min="5" max="5" width="24.5703125" style="80" bestFit="1" customWidth="1"/>
    <col min="6" max="6" width="20.7109375" style="80" bestFit="1" customWidth="1"/>
    <col min="7" max="7" width="0.85546875" style="80" customWidth="1"/>
    <col min="8" max="8" width="13.28515625" style="80" customWidth="1"/>
    <col min="9" max="9" width="35" style="80" bestFit="1" customWidth="1"/>
    <col min="10" max="10" width="14.7109375" style="80" bestFit="1" customWidth="1"/>
    <col min="11" max="11" width="16.7109375" style="80" bestFit="1" customWidth="1"/>
    <col min="12" max="12" width="24.5703125" style="80" bestFit="1" customWidth="1"/>
    <col min="13" max="13" width="20.7109375" style="80" bestFit="1" customWidth="1"/>
    <col min="14" max="14" width="1.140625" style="80" customWidth="1"/>
    <col min="15" max="15" width="13.7109375" style="80" customWidth="1"/>
    <col min="16" max="16" width="35" style="80" bestFit="1" customWidth="1"/>
    <col min="17" max="17" width="20.5703125" style="80" bestFit="1" customWidth="1"/>
    <col min="18" max="18" width="16.7109375" style="80" bestFit="1" customWidth="1"/>
    <col min="19" max="19" width="23.5703125" style="80" bestFit="1" customWidth="1"/>
    <col min="20" max="20" width="19.7109375" style="80" bestFit="1" customWidth="1"/>
    <col min="21" max="21" width="1.5703125" style="80" customWidth="1"/>
    <col min="22" max="22" width="9.42578125" style="80" bestFit="1" customWidth="1"/>
    <col min="23" max="23" width="35" style="80" bestFit="1" customWidth="1"/>
    <col min="24" max="24" width="14" style="80" bestFit="1" customWidth="1"/>
    <col min="25" max="25" width="14.28515625" style="80" bestFit="1" customWidth="1"/>
    <col min="26" max="26" width="24.5703125" style="80" bestFit="1" customWidth="1"/>
    <col min="27" max="27" width="20.7109375" style="80" bestFit="1" customWidth="1"/>
    <col min="28" max="28" width="9" style="80"/>
    <col min="29" max="29" width="9.42578125" style="80" bestFit="1" customWidth="1"/>
    <col min="30" max="30" width="35" style="80" bestFit="1" customWidth="1"/>
    <col min="31" max="31" width="14.7109375" style="80" bestFit="1" customWidth="1"/>
    <col min="32" max="32" width="14.28515625" style="80" bestFit="1" customWidth="1"/>
    <col min="33" max="33" width="24.5703125" style="80" bestFit="1" customWidth="1"/>
    <col min="34" max="34" width="20.7109375" style="80" bestFit="1" customWidth="1"/>
    <col min="35" max="16384" width="9" style="80"/>
  </cols>
  <sheetData>
    <row r="1" spans="1:34" s="81" customFormat="1" ht="46.5" customHeight="1">
      <c r="A1" s="201" t="s">
        <v>34</v>
      </c>
      <c r="B1" s="201"/>
      <c r="C1" s="201"/>
      <c r="D1" s="201"/>
      <c r="E1" s="201"/>
      <c r="F1" s="201"/>
      <c r="H1" s="205" t="s">
        <v>36</v>
      </c>
      <c r="I1" s="205"/>
      <c r="J1" s="205"/>
      <c r="K1" s="205"/>
      <c r="L1" s="205"/>
      <c r="M1" s="205"/>
      <c r="O1" s="204" t="s">
        <v>35</v>
      </c>
      <c r="P1" s="204"/>
      <c r="Q1" s="204"/>
      <c r="R1" s="204"/>
      <c r="S1" s="204"/>
      <c r="T1" s="204"/>
      <c r="V1" s="205" t="s">
        <v>37</v>
      </c>
      <c r="W1" s="205"/>
      <c r="X1" s="205"/>
      <c r="Y1" s="205"/>
      <c r="Z1" s="205"/>
      <c r="AA1" s="205"/>
      <c r="AC1" s="204" t="s">
        <v>38</v>
      </c>
      <c r="AD1" s="204"/>
      <c r="AE1" s="204"/>
      <c r="AF1" s="204"/>
      <c r="AG1" s="204"/>
      <c r="AH1" s="204"/>
    </row>
    <row r="2" spans="1:34" s="81" customFormat="1" ht="51" customHeight="1">
      <c r="A2" s="200"/>
      <c r="B2" s="200"/>
      <c r="C2" s="200"/>
      <c r="D2" s="200"/>
      <c r="E2" s="200"/>
      <c r="F2" s="200"/>
      <c r="G2" s="82"/>
      <c r="H2" s="193"/>
      <c r="I2" s="193"/>
      <c r="J2" s="193"/>
      <c r="K2" s="193"/>
      <c r="L2" s="193"/>
      <c r="M2" s="193"/>
      <c r="N2" s="82"/>
      <c r="O2" s="191"/>
      <c r="P2" s="191"/>
      <c r="Q2" s="191"/>
      <c r="R2" s="191"/>
      <c r="S2" s="191"/>
      <c r="T2" s="191"/>
      <c r="V2" s="193"/>
      <c r="W2" s="193"/>
      <c r="X2" s="193"/>
      <c r="Y2" s="193"/>
      <c r="Z2" s="193"/>
      <c r="AA2" s="193"/>
      <c r="AB2" s="82"/>
      <c r="AC2" s="191"/>
      <c r="AD2" s="191"/>
      <c r="AE2" s="191"/>
      <c r="AF2" s="191"/>
      <c r="AG2" s="191"/>
      <c r="AH2" s="191"/>
    </row>
    <row r="3" spans="1:34" s="72" customFormat="1" ht="57">
      <c r="A3" s="36" t="s">
        <v>0</v>
      </c>
      <c r="B3" s="36" t="s">
        <v>1</v>
      </c>
      <c r="C3" s="36" t="s">
        <v>46</v>
      </c>
      <c r="D3" s="36" t="s">
        <v>52</v>
      </c>
      <c r="E3" s="36" t="s">
        <v>53</v>
      </c>
      <c r="F3" s="36" t="s">
        <v>54</v>
      </c>
      <c r="G3" s="71"/>
      <c r="H3" s="36" t="s">
        <v>0</v>
      </c>
      <c r="I3" s="36" t="s">
        <v>1</v>
      </c>
      <c r="J3" s="36" t="s">
        <v>46</v>
      </c>
      <c r="K3" s="36" t="s">
        <v>52</v>
      </c>
      <c r="L3" s="36" t="s">
        <v>53</v>
      </c>
      <c r="M3" s="36" t="s">
        <v>54</v>
      </c>
      <c r="N3" s="71"/>
      <c r="O3" s="36" t="s">
        <v>0</v>
      </c>
      <c r="P3" s="36" t="s">
        <v>1</v>
      </c>
      <c r="Q3" s="36" t="s">
        <v>46</v>
      </c>
      <c r="R3" s="36" t="s">
        <v>52</v>
      </c>
      <c r="S3" s="36" t="s">
        <v>53</v>
      </c>
      <c r="T3" s="36" t="s">
        <v>54</v>
      </c>
      <c r="V3" s="36" t="s">
        <v>0</v>
      </c>
      <c r="W3" s="36" t="s">
        <v>1</v>
      </c>
      <c r="X3" s="36" t="s">
        <v>46</v>
      </c>
      <c r="Y3" s="36" t="s">
        <v>52</v>
      </c>
      <c r="Z3" s="36" t="s">
        <v>53</v>
      </c>
      <c r="AA3" s="36" t="s">
        <v>54</v>
      </c>
      <c r="AB3" s="71"/>
      <c r="AC3" s="36" t="s">
        <v>0</v>
      </c>
      <c r="AD3" s="36" t="s">
        <v>1</v>
      </c>
      <c r="AE3" s="36" t="s">
        <v>46</v>
      </c>
      <c r="AF3" s="36" t="s">
        <v>52</v>
      </c>
      <c r="AG3" s="36" t="s">
        <v>53</v>
      </c>
      <c r="AH3" s="36" t="s">
        <v>54</v>
      </c>
    </row>
    <row r="4" spans="1:34" s="27" customFormat="1" ht="26.25">
      <c r="A4" s="26">
        <v>1</v>
      </c>
      <c r="B4" s="62" t="s">
        <v>4</v>
      </c>
      <c r="C4" s="22"/>
      <c r="D4" s="35">
        <v>4500</v>
      </c>
      <c r="E4" s="87">
        <f t="shared" ref="E4:E34" si="0">SUM(C4:D4)</f>
        <v>4500</v>
      </c>
      <c r="F4" s="92">
        <f>E4*100*60/1000000</f>
        <v>27</v>
      </c>
      <c r="G4" s="25"/>
      <c r="H4" s="26">
        <v>1</v>
      </c>
      <c r="I4" s="62" t="s">
        <v>4</v>
      </c>
      <c r="J4" s="22"/>
      <c r="K4" s="31">
        <v>590</v>
      </c>
      <c r="L4" s="94">
        <f t="shared" ref="L4:L34" si="1">SUM(J4:K4)</f>
        <v>590</v>
      </c>
      <c r="M4" s="97">
        <f>L4*100*60/1000000</f>
        <v>3.54</v>
      </c>
      <c r="N4" s="25"/>
      <c r="O4" s="26">
        <v>1</v>
      </c>
      <c r="P4" s="62" t="s">
        <v>4</v>
      </c>
      <c r="Q4" s="22"/>
      <c r="R4" s="73">
        <v>720</v>
      </c>
      <c r="S4" s="99">
        <f t="shared" ref="S4:S34" si="2">SUM(Q4:R4)</f>
        <v>720</v>
      </c>
      <c r="T4" s="100">
        <f>S4*100*60/1000000</f>
        <v>4.32</v>
      </c>
      <c r="V4" s="26">
        <v>1</v>
      </c>
      <c r="W4" s="62" t="s">
        <v>4</v>
      </c>
      <c r="X4" s="22"/>
      <c r="Y4" s="79">
        <v>120</v>
      </c>
      <c r="Z4" s="91">
        <f t="shared" ref="Z4:Z34" si="3">SUM(X4:Y4)</f>
        <v>120</v>
      </c>
      <c r="AA4" s="96">
        <f>Z4*100*60/1000000</f>
        <v>0.72</v>
      </c>
      <c r="AB4" s="25"/>
      <c r="AC4" s="26">
        <v>1</v>
      </c>
      <c r="AD4" s="62" t="s">
        <v>4</v>
      </c>
      <c r="AE4" s="22"/>
      <c r="AF4" s="22"/>
      <c r="AG4" s="89">
        <f t="shared" ref="AG4:AG34" si="4">SUM(AE4:AF4)</f>
        <v>0</v>
      </c>
      <c r="AH4" s="89">
        <f>AG4*100*60/1000000</f>
        <v>0</v>
      </c>
    </row>
    <row r="5" spans="1:34" s="27" customFormat="1" ht="26.25">
      <c r="A5" s="26">
        <v>2</v>
      </c>
      <c r="B5" s="62" t="s">
        <v>5</v>
      </c>
      <c r="C5" s="22"/>
      <c r="D5" s="35">
        <v>406</v>
      </c>
      <c r="E5" s="87">
        <f t="shared" si="0"/>
        <v>406</v>
      </c>
      <c r="F5" s="92">
        <f>E5*200*40/1000000</f>
        <v>3.2480000000000002</v>
      </c>
      <c r="G5" s="25"/>
      <c r="H5" s="26">
        <v>2</v>
      </c>
      <c r="I5" s="62" t="s">
        <v>5</v>
      </c>
      <c r="J5" s="22"/>
      <c r="K5" s="31">
        <v>25</v>
      </c>
      <c r="L5" s="94">
        <f t="shared" si="1"/>
        <v>25</v>
      </c>
      <c r="M5" s="97">
        <f>L5*200*40/1000000</f>
        <v>0.2</v>
      </c>
      <c r="N5" s="25"/>
      <c r="O5" s="26">
        <v>2</v>
      </c>
      <c r="P5" s="62" t="s">
        <v>5</v>
      </c>
      <c r="Q5" s="22"/>
      <c r="R5" s="73">
        <v>50</v>
      </c>
      <c r="S5" s="99">
        <f t="shared" si="2"/>
        <v>50</v>
      </c>
      <c r="T5" s="100">
        <f>S5*200*40/1000000</f>
        <v>0.4</v>
      </c>
      <c r="V5" s="26">
        <v>2</v>
      </c>
      <c r="W5" s="62" t="s">
        <v>5</v>
      </c>
      <c r="X5" s="22"/>
      <c r="Y5" s="79"/>
      <c r="Z5" s="91">
        <f t="shared" si="3"/>
        <v>0</v>
      </c>
      <c r="AA5" s="96">
        <f>Z5*200*40/1000000</f>
        <v>0</v>
      </c>
      <c r="AB5" s="25"/>
      <c r="AC5" s="26">
        <v>2</v>
      </c>
      <c r="AD5" s="62" t="s">
        <v>5</v>
      </c>
      <c r="AE5" s="22"/>
      <c r="AF5" s="22"/>
      <c r="AG5" s="89">
        <f t="shared" si="4"/>
        <v>0</v>
      </c>
      <c r="AH5" s="89">
        <f>AG5*200*40/1000000</f>
        <v>0</v>
      </c>
    </row>
    <row r="6" spans="1:34" s="27" customFormat="1" ht="26.25">
      <c r="A6" s="26">
        <v>3</v>
      </c>
      <c r="B6" s="62" t="s">
        <v>6</v>
      </c>
      <c r="C6" s="22"/>
      <c r="D6" s="35">
        <v>210</v>
      </c>
      <c r="E6" s="87">
        <f t="shared" si="0"/>
        <v>210</v>
      </c>
      <c r="F6" s="92">
        <f>E6*400*16/1000000</f>
        <v>1.3440000000000001</v>
      </c>
      <c r="G6" s="25"/>
      <c r="H6" s="26">
        <v>3</v>
      </c>
      <c r="I6" s="62" t="s">
        <v>6</v>
      </c>
      <c r="J6" s="22"/>
      <c r="K6" s="31">
        <v>30</v>
      </c>
      <c r="L6" s="94">
        <f t="shared" si="1"/>
        <v>30</v>
      </c>
      <c r="M6" s="97">
        <f>L6*400*16/1000000</f>
        <v>0.192</v>
      </c>
      <c r="N6" s="25"/>
      <c r="O6" s="26">
        <v>3</v>
      </c>
      <c r="P6" s="62" t="s">
        <v>6</v>
      </c>
      <c r="Q6" s="22"/>
      <c r="R6" s="73">
        <v>30</v>
      </c>
      <c r="S6" s="99">
        <f t="shared" si="2"/>
        <v>30</v>
      </c>
      <c r="T6" s="100">
        <f>S6*400*16/1000000</f>
        <v>0.192</v>
      </c>
      <c r="V6" s="26">
        <v>3</v>
      </c>
      <c r="W6" s="62" t="s">
        <v>6</v>
      </c>
      <c r="X6" s="22"/>
      <c r="Y6" s="79"/>
      <c r="Z6" s="91">
        <f t="shared" si="3"/>
        <v>0</v>
      </c>
      <c r="AA6" s="96">
        <f>Z6*400*16/1000000</f>
        <v>0</v>
      </c>
      <c r="AB6" s="25"/>
      <c r="AC6" s="26">
        <v>3</v>
      </c>
      <c r="AD6" s="62" t="s">
        <v>6</v>
      </c>
      <c r="AE6" s="22"/>
      <c r="AF6" s="22"/>
      <c r="AG6" s="89">
        <f t="shared" si="4"/>
        <v>0</v>
      </c>
      <c r="AH6" s="89">
        <f>AG6*400*16/1000000</f>
        <v>0</v>
      </c>
    </row>
    <row r="7" spans="1:34" s="27" customFormat="1" ht="26.25">
      <c r="A7" s="26">
        <v>4</v>
      </c>
      <c r="B7" s="62" t="s">
        <v>7</v>
      </c>
      <c r="C7" s="22"/>
      <c r="D7" s="35"/>
      <c r="E7" s="87">
        <f t="shared" si="0"/>
        <v>0</v>
      </c>
      <c r="F7" s="92">
        <f>E7*230*24/1000000</f>
        <v>0</v>
      </c>
      <c r="G7" s="25"/>
      <c r="H7" s="26">
        <v>4</v>
      </c>
      <c r="I7" s="62" t="s">
        <v>7</v>
      </c>
      <c r="J7" s="22"/>
      <c r="K7" s="31">
        <v>6</v>
      </c>
      <c r="L7" s="94">
        <f t="shared" si="1"/>
        <v>6</v>
      </c>
      <c r="M7" s="97">
        <f>L7*230*24/1000000</f>
        <v>3.3119999999999997E-2</v>
      </c>
      <c r="N7" s="25"/>
      <c r="O7" s="26">
        <v>4</v>
      </c>
      <c r="P7" s="62" t="s">
        <v>7</v>
      </c>
      <c r="Q7" s="22"/>
      <c r="R7" s="73">
        <v>60</v>
      </c>
      <c r="S7" s="99">
        <f t="shared" si="2"/>
        <v>60</v>
      </c>
      <c r="T7" s="100">
        <f>S7*230*24/1000000</f>
        <v>0.33119999999999999</v>
      </c>
      <c r="V7" s="26">
        <v>4</v>
      </c>
      <c r="W7" s="62" t="s">
        <v>7</v>
      </c>
      <c r="X7" s="22"/>
      <c r="Y7" s="79"/>
      <c r="Z7" s="91">
        <f t="shared" si="3"/>
        <v>0</v>
      </c>
      <c r="AA7" s="96">
        <f>Z7*230*24/1000000</f>
        <v>0</v>
      </c>
      <c r="AB7" s="25"/>
      <c r="AC7" s="26">
        <v>4</v>
      </c>
      <c r="AD7" s="62" t="s">
        <v>7</v>
      </c>
      <c r="AE7" s="22"/>
      <c r="AF7" s="22"/>
      <c r="AG7" s="89">
        <f t="shared" si="4"/>
        <v>0</v>
      </c>
      <c r="AH7" s="89">
        <f>AG7*230*24/1000000</f>
        <v>0</v>
      </c>
    </row>
    <row r="8" spans="1:34" s="27" customFormat="1" ht="26.25">
      <c r="A8" s="26">
        <v>5</v>
      </c>
      <c r="B8" s="62" t="s">
        <v>8</v>
      </c>
      <c r="C8" s="22"/>
      <c r="D8" s="35">
        <v>412</v>
      </c>
      <c r="E8" s="87">
        <f t="shared" si="0"/>
        <v>412</v>
      </c>
      <c r="F8" s="92">
        <f>E8*200*18/1000000</f>
        <v>1.4832000000000001</v>
      </c>
      <c r="G8" s="25"/>
      <c r="H8" s="26">
        <v>5</v>
      </c>
      <c r="I8" s="62" t="s">
        <v>8</v>
      </c>
      <c r="J8" s="22"/>
      <c r="K8" s="31">
        <v>162</v>
      </c>
      <c r="L8" s="94">
        <f t="shared" si="1"/>
        <v>162</v>
      </c>
      <c r="M8" s="97">
        <f>L8*200*18/1000000</f>
        <v>0.58320000000000005</v>
      </c>
      <c r="N8" s="25"/>
      <c r="O8" s="26">
        <v>5</v>
      </c>
      <c r="P8" s="62" t="s">
        <v>8</v>
      </c>
      <c r="Q8" s="22"/>
      <c r="R8" s="73">
        <v>110</v>
      </c>
      <c r="S8" s="99">
        <f t="shared" si="2"/>
        <v>110</v>
      </c>
      <c r="T8" s="100">
        <f>S8*200*18/1000000</f>
        <v>0.39600000000000002</v>
      </c>
      <c r="V8" s="26">
        <v>5</v>
      </c>
      <c r="W8" s="62" t="s">
        <v>8</v>
      </c>
      <c r="X8" s="22"/>
      <c r="Y8" s="79"/>
      <c r="Z8" s="91">
        <f t="shared" si="3"/>
        <v>0</v>
      </c>
      <c r="AA8" s="96">
        <f>Z8*200*18/1000000</f>
        <v>0</v>
      </c>
      <c r="AB8" s="25"/>
      <c r="AC8" s="26">
        <v>5</v>
      </c>
      <c r="AD8" s="62" t="s">
        <v>8</v>
      </c>
      <c r="AE8" s="22"/>
      <c r="AF8" s="22"/>
      <c r="AG8" s="89">
        <f t="shared" si="4"/>
        <v>0</v>
      </c>
      <c r="AH8" s="89">
        <f>AG8*200*18/1000000</f>
        <v>0</v>
      </c>
    </row>
    <row r="9" spans="1:34" s="27" customFormat="1" ht="26.25">
      <c r="A9" s="26">
        <v>6</v>
      </c>
      <c r="B9" s="62" t="s">
        <v>9</v>
      </c>
      <c r="C9" s="22"/>
      <c r="D9" s="35"/>
      <c r="E9" s="87">
        <f t="shared" si="0"/>
        <v>0</v>
      </c>
      <c r="F9" s="92">
        <f>E9*350*9/1000000</f>
        <v>0</v>
      </c>
      <c r="G9" s="25"/>
      <c r="H9" s="26">
        <v>6</v>
      </c>
      <c r="I9" s="62" t="s">
        <v>9</v>
      </c>
      <c r="J9" s="22"/>
      <c r="K9" s="31"/>
      <c r="L9" s="94">
        <f t="shared" si="1"/>
        <v>0</v>
      </c>
      <c r="M9" s="97">
        <f>L9*350*9/1000000</f>
        <v>0</v>
      </c>
      <c r="N9" s="25"/>
      <c r="O9" s="26">
        <v>6</v>
      </c>
      <c r="P9" s="62" t="s">
        <v>9</v>
      </c>
      <c r="Q9" s="22"/>
      <c r="R9" s="73"/>
      <c r="S9" s="99">
        <f t="shared" si="2"/>
        <v>0</v>
      </c>
      <c r="T9" s="100">
        <f>S9*350*9/1000000</f>
        <v>0</v>
      </c>
      <c r="V9" s="26">
        <v>6</v>
      </c>
      <c r="W9" s="62" t="s">
        <v>9</v>
      </c>
      <c r="X9" s="22"/>
      <c r="Y9" s="79"/>
      <c r="Z9" s="91">
        <f t="shared" si="3"/>
        <v>0</v>
      </c>
      <c r="AA9" s="96">
        <f>Z9*350*9/1000000</f>
        <v>0</v>
      </c>
      <c r="AB9" s="25"/>
      <c r="AC9" s="26">
        <v>6</v>
      </c>
      <c r="AD9" s="62" t="s">
        <v>9</v>
      </c>
      <c r="AE9" s="22"/>
      <c r="AF9" s="22"/>
      <c r="AG9" s="89">
        <f t="shared" si="4"/>
        <v>0</v>
      </c>
      <c r="AH9" s="89">
        <f>AG9*350*9/1000000</f>
        <v>0</v>
      </c>
    </row>
    <row r="10" spans="1:34" s="27" customFormat="1" ht="26.25">
      <c r="A10" s="26">
        <v>7</v>
      </c>
      <c r="B10" s="62" t="s">
        <v>10</v>
      </c>
      <c r="C10" s="22"/>
      <c r="D10" s="35"/>
      <c r="E10" s="87">
        <f t="shared" si="0"/>
        <v>0</v>
      </c>
      <c r="F10" s="92">
        <f>E10*200*18/1000000</f>
        <v>0</v>
      </c>
      <c r="G10" s="25"/>
      <c r="H10" s="26">
        <v>7</v>
      </c>
      <c r="I10" s="62" t="s">
        <v>10</v>
      </c>
      <c r="J10" s="22"/>
      <c r="K10" s="31">
        <v>25</v>
      </c>
      <c r="L10" s="94">
        <f t="shared" si="1"/>
        <v>25</v>
      </c>
      <c r="M10" s="97">
        <f>L10*200*18/1000000</f>
        <v>0.09</v>
      </c>
      <c r="N10" s="25"/>
      <c r="O10" s="26">
        <v>7</v>
      </c>
      <c r="P10" s="62" t="s">
        <v>10</v>
      </c>
      <c r="Q10" s="22"/>
      <c r="R10" s="73">
        <v>41</v>
      </c>
      <c r="S10" s="99">
        <f t="shared" si="2"/>
        <v>41</v>
      </c>
      <c r="T10" s="100">
        <f>S10*200*18/1000000</f>
        <v>0.14760000000000001</v>
      </c>
      <c r="V10" s="26">
        <v>7</v>
      </c>
      <c r="W10" s="62" t="s">
        <v>10</v>
      </c>
      <c r="X10" s="22"/>
      <c r="Y10" s="79"/>
      <c r="Z10" s="91">
        <f t="shared" si="3"/>
        <v>0</v>
      </c>
      <c r="AA10" s="96">
        <f>Z10*200*18/1000000</f>
        <v>0</v>
      </c>
      <c r="AB10" s="25"/>
      <c r="AC10" s="26">
        <v>7</v>
      </c>
      <c r="AD10" s="62" t="s">
        <v>10</v>
      </c>
      <c r="AE10" s="22"/>
      <c r="AF10" s="22"/>
      <c r="AG10" s="89">
        <f t="shared" si="4"/>
        <v>0</v>
      </c>
      <c r="AH10" s="89">
        <f>AG10*200*18/1000000</f>
        <v>0</v>
      </c>
    </row>
    <row r="11" spans="1:34" s="27" customFormat="1" ht="26.25">
      <c r="A11" s="26">
        <v>8</v>
      </c>
      <c r="B11" s="62" t="s">
        <v>11</v>
      </c>
      <c r="C11" s="22"/>
      <c r="D11" s="35"/>
      <c r="E11" s="87">
        <f t="shared" si="0"/>
        <v>0</v>
      </c>
      <c r="F11" s="92">
        <f>E11*350*9/1000000</f>
        <v>0</v>
      </c>
      <c r="G11" s="25"/>
      <c r="H11" s="26">
        <v>8</v>
      </c>
      <c r="I11" s="62" t="s">
        <v>11</v>
      </c>
      <c r="J11" s="22"/>
      <c r="K11" s="31"/>
      <c r="L11" s="94">
        <f t="shared" si="1"/>
        <v>0</v>
      </c>
      <c r="M11" s="97">
        <f>L11*350*9/1000000</f>
        <v>0</v>
      </c>
      <c r="N11" s="25"/>
      <c r="O11" s="26">
        <v>8</v>
      </c>
      <c r="P11" s="62" t="s">
        <v>11</v>
      </c>
      <c r="Q11" s="22"/>
      <c r="R11" s="73"/>
      <c r="S11" s="99">
        <f t="shared" si="2"/>
        <v>0</v>
      </c>
      <c r="T11" s="100">
        <f>S11*350*9/1000000</f>
        <v>0</v>
      </c>
      <c r="V11" s="26">
        <v>8</v>
      </c>
      <c r="W11" s="62" t="s">
        <v>11</v>
      </c>
      <c r="X11" s="22"/>
      <c r="Y11" s="79"/>
      <c r="Z11" s="91">
        <f t="shared" si="3"/>
        <v>0</v>
      </c>
      <c r="AA11" s="96">
        <f>Z11*350*9/1000000</f>
        <v>0</v>
      </c>
      <c r="AB11" s="25"/>
      <c r="AC11" s="26">
        <v>8</v>
      </c>
      <c r="AD11" s="62" t="s">
        <v>11</v>
      </c>
      <c r="AE11" s="22"/>
      <c r="AF11" s="22"/>
      <c r="AG11" s="89">
        <f t="shared" si="4"/>
        <v>0</v>
      </c>
      <c r="AH11" s="89">
        <f>AG11*350*9/1000000</f>
        <v>0</v>
      </c>
    </row>
    <row r="12" spans="1:34" s="27" customFormat="1" ht="26.25">
      <c r="A12" s="26">
        <v>9</v>
      </c>
      <c r="B12" s="62" t="s">
        <v>60</v>
      </c>
      <c r="C12" s="22"/>
      <c r="D12" s="35"/>
      <c r="E12" s="87">
        <f t="shared" si="0"/>
        <v>0</v>
      </c>
      <c r="F12" s="92">
        <f>E12*108*16/1000000</f>
        <v>0</v>
      </c>
      <c r="G12" s="25"/>
      <c r="H12" s="26">
        <v>9</v>
      </c>
      <c r="I12" s="62" t="s">
        <v>60</v>
      </c>
      <c r="J12" s="22"/>
      <c r="K12" s="31"/>
      <c r="L12" s="94">
        <f t="shared" si="1"/>
        <v>0</v>
      </c>
      <c r="M12" s="97">
        <f>L12*108*16/1000000</f>
        <v>0</v>
      </c>
      <c r="N12" s="25"/>
      <c r="O12" s="26">
        <v>9</v>
      </c>
      <c r="P12" s="62" t="s">
        <v>60</v>
      </c>
      <c r="Q12" s="22"/>
      <c r="R12" s="73"/>
      <c r="S12" s="99">
        <f t="shared" si="2"/>
        <v>0</v>
      </c>
      <c r="T12" s="100">
        <f>S12*108*16/1000000</f>
        <v>0</v>
      </c>
      <c r="V12" s="26">
        <v>9</v>
      </c>
      <c r="W12" s="62" t="s">
        <v>60</v>
      </c>
      <c r="X12" s="22"/>
      <c r="Y12" s="79"/>
      <c r="Z12" s="91">
        <f t="shared" si="3"/>
        <v>0</v>
      </c>
      <c r="AA12" s="96">
        <f>Z12*108*16/1000000</f>
        <v>0</v>
      </c>
      <c r="AB12" s="25"/>
      <c r="AC12" s="26">
        <v>9</v>
      </c>
      <c r="AD12" s="62" t="s">
        <v>60</v>
      </c>
      <c r="AE12" s="22"/>
      <c r="AF12" s="22"/>
      <c r="AG12" s="89">
        <f t="shared" si="4"/>
        <v>0</v>
      </c>
      <c r="AH12" s="89">
        <f>AG12*108*16/1000000</f>
        <v>0</v>
      </c>
    </row>
    <row r="13" spans="1:34" s="27" customFormat="1" ht="26.25">
      <c r="A13" s="26">
        <v>10</v>
      </c>
      <c r="B13" s="62" t="s">
        <v>12</v>
      </c>
      <c r="C13" s="22"/>
      <c r="D13" s="35">
        <v>2500</v>
      </c>
      <c r="E13" s="87">
        <f t="shared" si="0"/>
        <v>2500</v>
      </c>
      <c r="F13" s="92">
        <f>E13*120*40/1000000</f>
        <v>12</v>
      </c>
      <c r="G13" s="25"/>
      <c r="H13" s="26">
        <v>10</v>
      </c>
      <c r="I13" s="62" t="s">
        <v>12</v>
      </c>
      <c r="J13" s="22"/>
      <c r="K13" s="31"/>
      <c r="L13" s="94">
        <f t="shared" si="1"/>
        <v>0</v>
      </c>
      <c r="M13" s="97">
        <f>L13*120*40/1000000</f>
        <v>0</v>
      </c>
      <c r="N13" s="25"/>
      <c r="O13" s="26">
        <v>10</v>
      </c>
      <c r="P13" s="62" t="s">
        <v>12</v>
      </c>
      <c r="Q13" s="22"/>
      <c r="R13" s="73">
        <v>300</v>
      </c>
      <c r="S13" s="99">
        <f t="shared" si="2"/>
        <v>300</v>
      </c>
      <c r="T13" s="100">
        <f>S13*120*40/1000000</f>
        <v>1.44</v>
      </c>
      <c r="V13" s="26">
        <v>10</v>
      </c>
      <c r="W13" s="62" t="s">
        <v>12</v>
      </c>
      <c r="X13" s="22"/>
      <c r="Y13" s="79">
        <v>60</v>
      </c>
      <c r="Z13" s="91">
        <f t="shared" si="3"/>
        <v>60</v>
      </c>
      <c r="AA13" s="96">
        <f>Z13*120*40/1000000</f>
        <v>0.28799999999999998</v>
      </c>
      <c r="AB13" s="25"/>
      <c r="AC13" s="26">
        <v>10</v>
      </c>
      <c r="AD13" s="62" t="s">
        <v>12</v>
      </c>
      <c r="AE13" s="22"/>
      <c r="AF13" s="22"/>
      <c r="AG13" s="89">
        <f t="shared" si="4"/>
        <v>0</v>
      </c>
      <c r="AH13" s="89">
        <f>AG13*120*40/1000000</f>
        <v>0</v>
      </c>
    </row>
    <row r="14" spans="1:34" s="27" customFormat="1" ht="26.25">
      <c r="A14" s="26">
        <v>11</v>
      </c>
      <c r="B14" s="62" t="s">
        <v>13</v>
      </c>
      <c r="C14" s="22"/>
      <c r="D14" s="35"/>
      <c r="E14" s="87">
        <f t="shared" si="0"/>
        <v>0</v>
      </c>
      <c r="F14" s="92">
        <f>E14*240*32/1000000</f>
        <v>0</v>
      </c>
      <c r="G14" s="25"/>
      <c r="H14" s="26">
        <v>11</v>
      </c>
      <c r="I14" s="62" t="s">
        <v>13</v>
      </c>
      <c r="J14" s="22"/>
      <c r="K14" s="31"/>
      <c r="L14" s="94">
        <f t="shared" si="1"/>
        <v>0</v>
      </c>
      <c r="M14" s="97">
        <f>L14*240*32/1000000</f>
        <v>0</v>
      </c>
      <c r="N14" s="25"/>
      <c r="O14" s="26">
        <v>11</v>
      </c>
      <c r="P14" s="62" t="s">
        <v>13</v>
      </c>
      <c r="Q14" s="22"/>
      <c r="R14" s="73"/>
      <c r="S14" s="99">
        <f t="shared" si="2"/>
        <v>0</v>
      </c>
      <c r="T14" s="100">
        <f>S14*240*32/1000000</f>
        <v>0</v>
      </c>
      <c r="V14" s="26">
        <v>11</v>
      </c>
      <c r="W14" s="62" t="s">
        <v>13</v>
      </c>
      <c r="X14" s="22"/>
      <c r="Y14" s="79"/>
      <c r="Z14" s="91">
        <f t="shared" si="3"/>
        <v>0</v>
      </c>
      <c r="AA14" s="96">
        <f>Z14*240*32/1000000</f>
        <v>0</v>
      </c>
      <c r="AB14" s="25"/>
      <c r="AC14" s="26">
        <v>11</v>
      </c>
      <c r="AD14" s="62" t="s">
        <v>13</v>
      </c>
      <c r="AE14" s="22"/>
      <c r="AF14" s="22"/>
      <c r="AG14" s="89">
        <f t="shared" si="4"/>
        <v>0</v>
      </c>
      <c r="AH14" s="89">
        <f>AG14*240*32/1000000</f>
        <v>0</v>
      </c>
    </row>
    <row r="15" spans="1:34" s="27" customFormat="1" ht="26.25">
      <c r="A15" s="26">
        <v>12</v>
      </c>
      <c r="B15" s="62" t="s">
        <v>14</v>
      </c>
      <c r="C15" s="22"/>
      <c r="D15" s="35">
        <v>1102</v>
      </c>
      <c r="E15" s="87">
        <f t="shared" si="0"/>
        <v>1102</v>
      </c>
      <c r="F15" s="92">
        <f>E15*360*24/1000000</f>
        <v>9.5212800000000009</v>
      </c>
      <c r="G15" s="25"/>
      <c r="H15" s="26">
        <v>12</v>
      </c>
      <c r="I15" s="62" t="s">
        <v>14</v>
      </c>
      <c r="J15" s="22"/>
      <c r="K15" s="31">
        <v>105</v>
      </c>
      <c r="L15" s="94">
        <f t="shared" si="1"/>
        <v>105</v>
      </c>
      <c r="M15" s="97">
        <f>L15*360*24/1000000</f>
        <v>0.90720000000000001</v>
      </c>
      <c r="N15" s="25"/>
      <c r="O15" s="26">
        <v>12</v>
      </c>
      <c r="P15" s="62" t="s">
        <v>14</v>
      </c>
      <c r="Q15" s="22"/>
      <c r="R15" s="73">
        <v>315</v>
      </c>
      <c r="S15" s="99">
        <f t="shared" si="2"/>
        <v>315</v>
      </c>
      <c r="T15" s="100">
        <f>S15*360*24/1000000</f>
        <v>2.7216</v>
      </c>
      <c r="V15" s="26">
        <v>12</v>
      </c>
      <c r="W15" s="62" t="s">
        <v>14</v>
      </c>
      <c r="X15" s="22"/>
      <c r="Y15" s="79"/>
      <c r="Z15" s="91">
        <f t="shared" si="3"/>
        <v>0</v>
      </c>
      <c r="AA15" s="96">
        <f>Z15*360*24/1000000</f>
        <v>0</v>
      </c>
      <c r="AB15" s="25"/>
      <c r="AC15" s="26">
        <v>12</v>
      </c>
      <c r="AD15" s="62" t="s">
        <v>14</v>
      </c>
      <c r="AE15" s="22"/>
      <c r="AF15" s="22"/>
      <c r="AG15" s="89">
        <f t="shared" si="4"/>
        <v>0</v>
      </c>
      <c r="AH15" s="89">
        <f>AG15*360*24/1000000</f>
        <v>0</v>
      </c>
    </row>
    <row r="16" spans="1:34" s="27" customFormat="1" ht="26.25">
      <c r="A16" s="26">
        <v>13</v>
      </c>
      <c r="B16" s="62" t="s">
        <v>15</v>
      </c>
      <c r="C16" s="22"/>
      <c r="D16" s="35"/>
      <c r="E16" s="87">
        <f t="shared" si="0"/>
        <v>0</v>
      </c>
      <c r="F16" s="92">
        <f>E16*480*16/1000000</f>
        <v>0</v>
      </c>
      <c r="G16" s="25"/>
      <c r="H16" s="26">
        <v>13</v>
      </c>
      <c r="I16" s="62" t="s">
        <v>15</v>
      </c>
      <c r="J16" s="22"/>
      <c r="K16" s="31"/>
      <c r="L16" s="94">
        <f t="shared" si="1"/>
        <v>0</v>
      </c>
      <c r="M16" s="97">
        <f>L16*480*16/1000000</f>
        <v>0</v>
      </c>
      <c r="N16" s="25"/>
      <c r="O16" s="26">
        <v>13</v>
      </c>
      <c r="P16" s="62" t="s">
        <v>15</v>
      </c>
      <c r="Q16" s="22"/>
      <c r="R16" s="73"/>
      <c r="S16" s="99">
        <f t="shared" si="2"/>
        <v>0</v>
      </c>
      <c r="T16" s="100">
        <f>S16*480*16/1000000</f>
        <v>0</v>
      </c>
      <c r="V16" s="26">
        <v>13</v>
      </c>
      <c r="W16" s="62" t="s">
        <v>15</v>
      </c>
      <c r="X16" s="22"/>
      <c r="Y16" s="79"/>
      <c r="Z16" s="91">
        <f t="shared" si="3"/>
        <v>0</v>
      </c>
      <c r="AA16" s="96">
        <f>Z16*480*16/1000000</f>
        <v>0</v>
      </c>
      <c r="AB16" s="25"/>
      <c r="AC16" s="26">
        <v>13</v>
      </c>
      <c r="AD16" s="62" t="s">
        <v>15</v>
      </c>
      <c r="AE16" s="22"/>
      <c r="AF16" s="22"/>
      <c r="AG16" s="89">
        <f t="shared" si="4"/>
        <v>0</v>
      </c>
      <c r="AH16" s="89">
        <f>AG16*480*16/1000000</f>
        <v>0</v>
      </c>
    </row>
    <row r="17" spans="1:34" s="27" customFormat="1" ht="26.25">
      <c r="A17" s="26">
        <v>14</v>
      </c>
      <c r="B17" s="62" t="s">
        <v>16</v>
      </c>
      <c r="C17" s="22"/>
      <c r="D17" s="35"/>
      <c r="E17" s="87">
        <f t="shared" si="0"/>
        <v>0</v>
      </c>
      <c r="F17" s="92">
        <f>E17*120*48/1000000</f>
        <v>0</v>
      </c>
      <c r="G17" s="25"/>
      <c r="H17" s="26">
        <v>14</v>
      </c>
      <c r="I17" s="62" t="s">
        <v>16</v>
      </c>
      <c r="J17" s="22"/>
      <c r="K17" s="31"/>
      <c r="L17" s="94">
        <f t="shared" si="1"/>
        <v>0</v>
      </c>
      <c r="M17" s="97">
        <f>L17*120*48/1000000</f>
        <v>0</v>
      </c>
      <c r="N17" s="25"/>
      <c r="O17" s="26">
        <v>14</v>
      </c>
      <c r="P17" s="62" t="s">
        <v>16</v>
      </c>
      <c r="Q17" s="22"/>
      <c r="R17" s="73"/>
      <c r="S17" s="99">
        <f t="shared" si="2"/>
        <v>0</v>
      </c>
      <c r="T17" s="100">
        <f>S17*120*48/1000000</f>
        <v>0</v>
      </c>
      <c r="V17" s="26">
        <v>14</v>
      </c>
      <c r="W17" s="62" t="s">
        <v>16</v>
      </c>
      <c r="X17" s="22"/>
      <c r="Y17" s="79"/>
      <c r="Z17" s="91">
        <f t="shared" si="3"/>
        <v>0</v>
      </c>
      <c r="AA17" s="96">
        <f>Z17*120*48/1000000</f>
        <v>0</v>
      </c>
      <c r="AB17" s="25"/>
      <c r="AC17" s="26">
        <v>14</v>
      </c>
      <c r="AD17" s="62" t="s">
        <v>16</v>
      </c>
      <c r="AE17" s="22"/>
      <c r="AF17" s="22"/>
      <c r="AG17" s="89">
        <f t="shared" si="4"/>
        <v>0</v>
      </c>
      <c r="AH17" s="89">
        <f>AG17*120*48/1000000</f>
        <v>0</v>
      </c>
    </row>
    <row r="18" spans="1:34" s="27" customFormat="1" ht="26.25">
      <c r="A18" s="26">
        <v>15</v>
      </c>
      <c r="B18" s="62" t="s">
        <v>17</v>
      </c>
      <c r="C18" s="22"/>
      <c r="D18" s="35"/>
      <c r="E18" s="87">
        <f t="shared" si="0"/>
        <v>0</v>
      </c>
      <c r="F18" s="92">
        <f>E18*360*16/1000000</f>
        <v>0</v>
      </c>
      <c r="G18" s="25"/>
      <c r="H18" s="26">
        <v>15</v>
      </c>
      <c r="I18" s="62" t="s">
        <v>17</v>
      </c>
      <c r="J18" s="22"/>
      <c r="K18" s="31"/>
      <c r="L18" s="94">
        <f t="shared" si="1"/>
        <v>0</v>
      </c>
      <c r="M18" s="97">
        <f>L18*360*16/1000000</f>
        <v>0</v>
      </c>
      <c r="N18" s="25"/>
      <c r="O18" s="26">
        <v>15</v>
      </c>
      <c r="P18" s="62" t="s">
        <v>17</v>
      </c>
      <c r="Q18" s="22"/>
      <c r="R18" s="73"/>
      <c r="S18" s="99">
        <f t="shared" si="2"/>
        <v>0</v>
      </c>
      <c r="T18" s="100">
        <f>S18*360*16/1000000</f>
        <v>0</v>
      </c>
      <c r="V18" s="26">
        <v>15</v>
      </c>
      <c r="W18" s="62" t="s">
        <v>17</v>
      </c>
      <c r="X18" s="22"/>
      <c r="Y18" s="79"/>
      <c r="Z18" s="91">
        <f t="shared" si="3"/>
        <v>0</v>
      </c>
      <c r="AA18" s="96">
        <f>Z18*360*16/1000000</f>
        <v>0</v>
      </c>
      <c r="AB18" s="25"/>
      <c r="AC18" s="26">
        <v>15</v>
      </c>
      <c r="AD18" s="62" t="s">
        <v>17</v>
      </c>
      <c r="AE18" s="22"/>
      <c r="AF18" s="22"/>
      <c r="AG18" s="89">
        <f t="shared" si="4"/>
        <v>0</v>
      </c>
      <c r="AH18" s="89">
        <f>AG18*360*16/1000000</f>
        <v>0</v>
      </c>
    </row>
    <row r="19" spans="1:34" s="27" customFormat="1" ht="26.25">
      <c r="A19" s="26">
        <v>16</v>
      </c>
      <c r="B19" s="62" t="s">
        <v>18</v>
      </c>
      <c r="C19" s="22"/>
      <c r="D19" s="35"/>
      <c r="E19" s="87">
        <f t="shared" si="0"/>
        <v>0</v>
      </c>
      <c r="F19" s="92">
        <f>E19*200*32/1000000</f>
        <v>0</v>
      </c>
      <c r="G19" s="25"/>
      <c r="H19" s="26">
        <v>16</v>
      </c>
      <c r="I19" s="62" t="s">
        <v>18</v>
      </c>
      <c r="J19" s="22"/>
      <c r="K19" s="31"/>
      <c r="L19" s="94">
        <f t="shared" si="1"/>
        <v>0</v>
      </c>
      <c r="M19" s="97">
        <f>L19*200*32/1000000</f>
        <v>0</v>
      </c>
      <c r="N19" s="25"/>
      <c r="O19" s="26">
        <v>16</v>
      </c>
      <c r="P19" s="62" t="s">
        <v>18</v>
      </c>
      <c r="Q19" s="22"/>
      <c r="R19" s="73"/>
      <c r="S19" s="99">
        <f t="shared" si="2"/>
        <v>0</v>
      </c>
      <c r="T19" s="100">
        <f>S19*200*32/1000000</f>
        <v>0</v>
      </c>
      <c r="V19" s="26">
        <v>16</v>
      </c>
      <c r="W19" s="62" t="s">
        <v>18</v>
      </c>
      <c r="X19" s="22"/>
      <c r="Y19" s="79"/>
      <c r="Z19" s="91">
        <f t="shared" si="3"/>
        <v>0</v>
      </c>
      <c r="AA19" s="96">
        <f>Z19*200*32/1000000</f>
        <v>0</v>
      </c>
      <c r="AB19" s="25"/>
      <c r="AC19" s="26">
        <v>16</v>
      </c>
      <c r="AD19" s="62" t="s">
        <v>18</v>
      </c>
      <c r="AE19" s="22"/>
      <c r="AF19" s="22"/>
      <c r="AG19" s="89">
        <f t="shared" si="4"/>
        <v>0</v>
      </c>
      <c r="AH19" s="89">
        <f>AG19*200*32/1000000</f>
        <v>0</v>
      </c>
    </row>
    <row r="20" spans="1:34" s="27" customFormat="1" ht="26.25">
      <c r="A20" s="26">
        <v>17</v>
      </c>
      <c r="B20" s="62" t="s">
        <v>19</v>
      </c>
      <c r="C20" s="22"/>
      <c r="D20" s="35"/>
      <c r="E20" s="87">
        <f t="shared" si="0"/>
        <v>0</v>
      </c>
      <c r="F20" s="92">
        <f>E20*200*32/1000000</f>
        <v>0</v>
      </c>
      <c r="G20" s="25"/>
      <c r="H20" s="26">
        <v>17</v>
      </c>
      <c r="I20" s="62" t="s">
        <v>19</v>
      </c>
      <c r="J20" s="22"/>
      <c r="K20" s="31"/>
      <c r="L20" s="94">
        <f t="shared" si="1"/>
        <v>0</v>
      </c>
      <c r="M20" s="97">
        <f>L20*200*32/1000000</f>
        <v>0</v>
      </c>
      <c r="N20" s="25"/>
      <c r="O20" s="26">
        <v>17</v>
      </c>
      <c r="P20" s="62" t="s">
        <v>19</v>
      </c>
      <c r="Q20" s="22"/>
      <c r="R20" s="73"/>
      <c r="S20" s="99">
        <f t="shared" si="2"/>
        <v>0</v>
      </c>
      <c r="T20" s="100">
        <f>S20*200*32/1000000</f>
        <v>0</v>
      </c>
      <c r="V20" s="26">
        <v>17</v>
      </c>
      <c r="W20" s="62" t="s">
        <v>19</v>
      </c>
      <c r="X20" s="22"/>
      <c r="Y20" s="79"/>
      <c r="Z20" s="91">
        <f t="shared" si="3"/>
        <v>0</v>
      </c>
      <c r="AA20" s="96">
        <f>Z20*200*32/1000000</f>
        <v>0</v>
      </c>
      <c r="AB20" s="25"/>
      <c r="AC20" s="26">
        <v>17</v>
      </c>
      <c r="AD20" s="62" t="s">
        <v>19</v>
      </c>
      <c r="AE20" s="22"/>
      <c r="AF20" s="22"/>
      <c r="AG20" s="89">
        <f t="shared" si="4"/>
        <v>0</v>
      </c>
      <c r="AH20" s="89">
        <f>AG20*200*32/1000000</f>
        <v>0</v>
      </c>
    </row>
    <row r="21" spans="1:34" s="27" customFormat="1" ht="26.25">
      <c r="A21" s="26">
        <v>18</v>
      </c>
      <c r="B21" s="62" t="s">
        <v>20</v>
      </c>
      <c r="C21" s="22"/>
      <c r="D21" s="35"/>
      <c r="E21" s="87">
        <f t="shared" si="0"/>
        <v>0</v>
      </c>
      <c r="F21" s="92">
        <f t="shared" ref="F21:F22" si="5">E21*200*32/1000000</f>
        <v>0</v>
      </c>
      <c r="G21" s="25"/>
      <c r="H21" s="26">
        <v>18</v>
      </c>
      <c r="I21" s="62" t="s">
        <v>20</v>
      </c>
      <c r="J21" s="22"/>
      <c r="K21" s="31"/>
      <c r="L21" s="94">
        <f t="shared" si="1"/>
        <v>0</v>
      </c>
      <c r="M21" s="97">
        <f t="shared" ref="M21:M22" si="6">L21*200*32/1000000</f>
        <v>0</v>
      </c>
      <c r="N21" s="25"/>
      <c r="O21" s="26">
        <v>18</v>
      </c>
      <c r="P21" s="62" t="s">
        <v>20</v>
      </c>
      <c r="Q21" s="22"/>
      <c r="R21" s="73"/>
      <c r="S21" s="99">
        <f t="shared" si="2"/>
        <v>0</v>
      </c>
      <c r="T21" s="100">
        <f t="shared" ref="T21:T22" si="7">S21*200*32/1000000</f>
        <v>0</v>
      </c>
      <c r="V21" s="26">
        <v>18</v>
      </c>
      <c r="W21" s="62" t="s">
        <v>20</v>
      </c>
      <c r="X21" s="22"/>
      <c r="Y21" s="79"/>
      <c r="Z21" s="91">
        <f t="shared" si="3"/>
        <v>0</v>
      </c>
      <c r="AA21" s="96">
        <f t="shared" ref="AA21:AA22" si="8">Z21*200*32/1000000</f>
        <v>0</v>
      </c>
      <c r="AB21" s="25"/>
      <c r="AC21" s="26">
        <v>18</v>
      </c>
      <c r="AD21" s="62" t="s">
        <v>20</v>
      </c>
      <c r="AE21" s="22"/>
      <c r="AF21" s="22"/>
      <c r="AG21" s="89">
        <f t="shared" si="4"/>
        <v>0</v>
      </c>
      <c r="AH21" s="89">
        <f t="shared" ref="AH21:AH22" si="9">AG21*200*32/1000000</f>
        <v>0</v>
      </c>
    </row>
    <row r="22" spans="1:34" s="27" customFormat="1" ht="26.25">
      <c r="A22" s="26">
        <v>19</v>
      </c>
      <c r="B22" s="62" t="s">
        <v>21</v>
      </c>
      <c r="C22" s="22"/>
      <c r="D22" s="35"/>
      <c r="E22" s="87">
        <f t="shared" si="0"/>
        <v>0</v>
      </c>
      <c r="F22" s="92">
        <f t="shared" si="5"/>
        <v>0</v>
      </c>
      <c r="G22" s="25"/>
      <c r="H22" s="26">
        <v>19</v>
      </c>
      <c r="I22" s="62" t="s">
        <v>21</v>
      </c>
      <c r="J22" s="22"/>
      <c r="K22" s="31"/>
      <c r="L22" s="94">
        <f t="shared" si="1"/>
        <v>0</v>
      </c>
      <c r="M22" s="97">
        <f t="shared" si="6"/>
        <v>0</v>
      </c>
      <c r="N22" s="25"/>
      <c r="O22" s="26">
        <v>19</v>
      </c>
      <c r="P22" s="62" t="s">
        <v>21</v>
      </c>
      <c r="Q22" s="22"/>
      <c r="R22" s="73"/>
      <c r="S22" s="99">
        <f t="shared" si="2"/>
        <v>0</v>
      </c>
      <c r="T22" s="100">
        <f t="shared" si="7"/>
        <v>0</v>
      </c>
      <c r="V22" s="26">
        <v>19</v>
      </c>
      <c r="W22" s="62" t="s">
        <v>21</v>
      </c>
      <c r="X22" s="22"/>
      <c r="Y22" s="79"/>
      <c r="Z22" s="91">
        <f t="shared" si="3"/>
        <v>0</v>
      </c>
      <c r="AA22" s="96">
        <f t="shared" si="8"/>
        <v>0</v>
      </c>
      <c r="AB22" s="25"/>
      <c r="AC22" s="26">
        <v>19</v>
      </c>
      <c r="AD22" s="62" t="s">
        <v>21</v>
      </c>
      <c r="AE22" s="22"/>
      <c r="AF22" s="22"/>
      <c r="AG22" s="89">
        <f t="shared" si="4"/>
        <v>0</v>
      </c>
      <c r="AH22" s="89">
        <f t="shared" si="9"/>
        <v>0</v>
      </c>
    </row>
    <row r="23" spans="1:34" s="27" customFormat="1" ht="26.25">
      <c r="A23" s="26">
        <v>20</v>
      </c>
      <c r="B23" s="62" t="s">
        <v>67</v>
      </c>
      <c r="C23" s="22"/>
      <c r="D23" s="35">
        <v>786.5</v>
      </c>
      <c r="E23" s="87">
        <f t="shared" si="0"/>
        <v>786.5</v>
      </c>
      <c r="F23" s="92">
        <f>E23*140*24/1000000</f>
        <v>2.6426400000000001</v>
      </c>
      <c r="G23" s="25"/>
      <c r="H23" s="26">
        <v>20</v>
      </c>
      <c r="I23" s="62" t="s">
        <v>67</v>
      </c>
      <c r="J23" s="22"/>
      <c r="K23" s="31">
        <v>50</v>
      </c>
      <c r="L23" s="94">
        <f t="shared" si="1"/>
        <v>50</v>
      </c>
      <c r="M23" s="97">
        <f>L23*140*24/1000000</f>
        <v>0.16800000000000001</v>
      </c>
      <c r="N23" s="25"/>
      <c r="O23" s="26">
        <v>20</v>
      </c>
      <c r="P23" s="62" t="s">
        <v>67</v>
      </c>
      <c r="Q23" s="22"/>
      <c r="R23" s="73">
        <v>100</v>
      </c>
      <c r="S23" s="99">
        <f t="shared" si="2"/>
        <v>100</v>
      </c>
      <c r="T23" s="100">
        <f>S23*140*24/1000000</f>
        <v>0.33600000000000002</v>
      </c>
      <c r="V23" s="26">
        <v>20</v>
      </c>
      <c r="W23" s="62" t="s">
        <v>67</v>
      </c>
      <c r="X23" s="22"/>
      <c r="Y23" s="79">
        <v>20</v>
      </c>
      <c r="Z23" s="91">
        <f t="shared" si="3"/>
        <v>20</v>
      </c>
      <c r="AA23" s="96">
        <f>Z23*140*24/1000000</f>
        <v>6.7199999999999996E-2</v>
      </c>
      <c r="AB23" s="25"/>
      <c r="AC23" s="26">
        <v>20</v>
      </c>
      <c r="AD23" s="62" t="s">
        <v>67</v>
      </c>
      <c r="AE23" s="22"/>
      <c r="AF23" s="22"/>
      <c r="AG23" s="89">
        <f t="shared" si="4"/>
        <v>0</v>
      </c>
      <c r="AH23" s="89">
        <f>AG23*140*24/1000000</f>
        <v>0</v>
      </c>
    </row>
    <row r="24" spans="1:34" s="27" customFormat="1" ht="26.25">
      <c r="A24" s="26">
        <v>21</v>
      </c>
      <c r="B24" s="62" t="s">
        <v>66</v>
      </c>
      <c r="C24" s="22"/>
      <c r="D24" s="35"/>
      <c r="E24" s="87">
        <f t="shared" si="0"/>
        <v>0</v>
      </c>
      <c r="F24" s="92">
        <f>E24*230*24/1000000</f>
        <v>0</v>
      </c>
      <c r="G24" s="25"/>
      <c r="H24" s="26">
        <v>21</v>
      </c>
      <c r="I24" s="62" t="s">
        <v>66</v>
      </c>
      <c r="J24" s="22"/>
      <c r="K24" s="31"/>
      <c r="L24" s="94">
        <f t="shared" si="1"/>
        <v>0</v>
      </c>
      <c r="M24" s="97">
        <f>L24*230*24/1000000</f>
        <v>0</v>
      </c>
      <c r="N24" s="25"/>
      <c r="O24" s="26">
        <v>21</v>
      </c>
      <c r="P24" s="62" t="s">
        <v>66</v>
      </c>
      <c r="Q24" s="22"/>
      <c r="R24" s="73"/>
      <c r="S24" s="99">
        <f t="shared" si="2"/>
        <v>0</v>
      </c>
      <c r="T24" s="100">
        <f>S24*230*24/1000000</f>
        <v>0</v>
      </c>
      <c r="V24" s="26">
        <v>21</v>
      </c>
      <c r="W24" s="62" t="s">
        <v>66</v>
      </c>
      <c r="X24" s="22"/>
      <c r="Y24" s="79"/>
      <c r="Z24" s="91">
        <f t="shared" si="3"/>
        <v>0</v>
      </c>
      <c r="AA24" s="96">
        <f>Z24*230*24/1000000</f>
        <v>0</v>
      </c>
      <c r="AB24" s="25"/>
      <c r="AC24" s="26">
        <v>21</v>
      </c>
      <c r="AD24" s="62" t="s">
        <v>66</v>
      </c>
      <c r="AE24" s="22"/>
      <c r="AF24" s="22"/>
      <c r="AG24" s="89">
        <f t="shared" si="4"/>
        <v>0</v>
      </c>
      <c r="AH24" s="89">
        <f>AG24*230*24/1000000</f>
        <v>0</v>
      </c>
    </row>
    <row r="25" spans="1:34" s="27" customFormat="1" ht="26.25">
      <c r="A25" s="26">
        <v>22</v>
      </c>
      <c r="B25" s="62" t="s">
        <v>68</v>
      </c>
      <c r="C25" s="22"/>
      <c r="D25" s="35"/>
      <c r="E25" s="87">
        <f t="shared" si="0"/>
        <v>0</v>
      </c>
      <c r="F25" s="92">
        <f>E25*400*12/1000000</f>
        <v>0</v>
      </c>
      <c r="G25" s="25"/>
      <c r="H25" s="26">
        <v>22</v>
      </c>
      <c r="I25" s="62" t="s">
        <v>68</v>
      </c>
      <c r="J25" s="22"/>
      <c r="K25" s="31">
        <v>12</v>
      </c>
      <c r="L25" s="94">
        <f t="shared" si="1"/>
        <v>12</v>
      </c>
      <c r="M25" s="97">
        <f>L25*400*12/1000000</f>
        <v>5.7599999999999998E-2</v>
      </c>
      <c r="N25" s="25"/>
      <c r="O25" s="26">
        <v>22</v>
      </c>
      <c r="P25" s="62" t="s">
        <v>68</v>
      </c>
      <c r="Q25" s="22"/>
      <c r="R25" s="73"/>
      <c r="S25" s="99">
        <f t="shared" si="2"/>
        <v>0</v>
      </c>
      <c r="T25" s="100">
        <f>S25*400*12/1000000</f>
        <v>0</v>
      </c>
      <c r="V25" s="26">
        <v>22</v>
      </c>
      <c r="W25" s="62" t="s">
        <v>68</v>
      </c>
      <c r="X25" s="22"/>
      <c r="Y25" s="79"/>
      <c r="Z25" s="91">
        <f t="shared" si="3"/>
        <v>0</v>
      </c>
      <c r="AA25" s="96">
        <f>Z25*400*12/1000000</f>
        <v>0</v>
      </c>
      <c r="AB25" s="25"/>
      <c r="AC25" s="26">
        <v>22</v>
      </c>
      <c r="AD25" s="62" t="s">
        <v>68</v>
      </c>
      <c r="AE25" s="22"/>
      <c r="AF25" s="22"/>
      <c r="AG25" s="89">
        <f t="shared" si="4"/>
        <v>0</v>
      </c>
      <c r="AH25" s="89">
        <f>AG25*400*12/1000000</f>
        <v>0</v>
      </c>
    </row>
    <row r="26" spans="1:34" s="27" customFormat="1" ht="26.25">
      <c r="A26" s="26">
        <v>23</v>
      </c>
      <c r="B26" s="62" t="s">
        <v>65</v>
      </c>
      <c r="C26" s="22"/>
      <c r="D26" s="35">
        <v>473</v>
      </c>
      <c r="E26" s="87">
        <f t="shared" si="0"/>
        <v>473</v>
      </c>
      <c r="F26" s="92">
        <f>E26*200*18/1000000</f>
        <v>1.7028000000000001</v>
      </c>
      <c r="G26" s="25"/>
      <c r="H26" s="26">
        <v>23</v>
      </c>
      <c r="I26" s="62" t="s">
        <v>65</v>
      </c>
      <c r="J26" s="22"/>
      <c r="K26" s="31">
        <v>71</v>
      </c>
      <c r="L26" s="94">
        <f t="shared" si="1"/>
        <v>71</v>
      </c>
      <c r="M26" s="97">
        <f>L26*200*18/1000000</f>
        <v>0.25559999999999999</v>
      </c>
      <c r="N26" s="25"/>
      <c r="O26" s="26">
        <v>23</v>
      </c>
      <c r="P26" s="62" t="s">
        <v>65</v>
      </c>
      <c r="Q26" s="22"/>
      <c r="R26" s="73">
        <v>50</v>
      </c>
      <c r="S26" s="99">
        <f t="shared" si="2"/>
        <v>50</v>
      </c>
      <c r="T26" s="100">
        <f>S26*200*18/1000000</f>
        <v>0.18</v>
      </c>
      <c r="V26" s="26">
        <v>23</v>
      </c>
      <c r="W26" s="62" t="s">
        <v>65</v>
      </c>
      <c r="X26" s="22"/>
      <c r="Y26" s="79">
        <v>28</v>
      </c>
      <c r="Z26" s="91">
        <f t="shared" si="3"/>
        <v>28</v>
      </c>
      <c r="AA26" s="96">
        <f>Z26*200*18/1000000</f>
        <v>0.1008</v>
      </c>
      <c r="AB26" s="25"/>
      <c r="AC26" s="26">
        <v>23</v>
      </c>
      <c r="AD26" s="62" t="s">
        <v>65</v>
      </c>
      <c r="AE26" s="22"/>
      <c r="AF26" s="22"/>
      <c r="AG26" s="89">
        <f t="shared" si="4"/>
        <v>0</v>
      </c>
      <c r="AH26" s="89">
        <f>AG26*200*18/1000000</f>
        <v>0</v>
      </c>
    </row>
    <row r="27" spans="1:34" s="27" customFormat="1" ht="26.25">
      <c r="A27" s="26">
        <v>24</v>
      </c>
      <c r="B27" s="62" t="s">
        <v>26</v>
      </c>
      <c r="C27" s="22"/>
      <c r="D27" s="35">
        <v>10</v>
      </c>
      <c r="E27" s="87">
        <f t="shared" si="0"/>
        <v>10</v>
      </c>
      <c r="F27" s="92">
        <f>E27*180*18/1000000</f>
        <v>3.2399999999999998E-2</v>
      </c>
      <c r="G27" s="25"/>
      <c r="H27" s="26">
        <v>24</v>
      </c>
      <c r="I27" s="62" t="s">
        <v>26</v>
      </c>
      <c r="J27" s="22"/>
      <c r="K27" s="31">
        <v>50</v>
      </c>
      <c r="L27" s="94">
        <f t="shared" si="1"/>
        <v>50</v>
      </c>
      <c r="M27" s="97">
        <f>L27*180*18/1000000</f>
        <v>0.16200000000000001</v>
      </c>
      <c r="N27" s="25"/>
      <c r="O27" s="26">
        <v>24</v>
      </c>
      <c r="P27" s="62" t="s">
        <v>26</v>
      </c>
      <c r="Q27" s="22"/>
      <c r="R27" s="73">
        <v>2</v>
      </c>
      <c r="S27" s="99">
        <f t="shared" si="2"/>
        <v>2</v>
      </c>
      <c r="T27" s="100">
        <f>S27*180*18/1000000</f>
        <v>6.4799999999999996E-3</v>
      </c>
      <c r="V27" s="26">
        <v>24</v>
      </c>
      <c r="W27" s="62" t="s">
        <v>26</v>
      </c>
      <c r="X27" s="22"/>
      <c r="Y27" s="79"/>
      <c r="Z27" s="91">
        <f t="shared" si="3"/>
        <v>0</v>
      </c>
      <c r="AA27" s="96">
        <f>Z27*180*18/1000000</f>
        <v>0</v>
      </c>
      <c r="AB27" s="25"/>
      <c r="AC27" s="26">
        <v>24</v>
      </c>
      <c r="AD27" s="62" t="s">
        <v>26</v>
      </c>
      <c r="AE27" s="22"/>
      <c r="AF27" s="22"/>
      <c r="AG27" s="89">
        <f t="shared" si="4"/>
        <v>0</v>
      </c>
      <c r="AH27" s="89">
        <f>AG27*180*18/1000000</f>
        <v>0</v>
      </c>
    </row>
    <row r="28" spans="1:34" s="27" customFormat="1" ht="26.25">
      <c r="A28" s="26">
        <v>25</v>
      </c>
      <c r="B28" s="62" t="s">
        <v>63</v>
      </c>
      <c r="C28" s="22"/>
      <c r="D28" s="35">
        <v>170</v>
      </c>
      <c r="E28" s="87">
        <f t="shared" si="0"/>
        <v>170</v>
      </c>
      <c r="F28" s="92">
        <f>E28*360*16/1000000</f>
        <v>0.97919999999999996</v>
      </c>
      <c r="G28" s="25"/>
      <c r="H28" s="26">
        <v>25</v>
      </c>
      <c r="I28" s="62" t="s">
        <v>63</v>
      </c>
      <c r="J28" s="22"/>
      <c r="K28" s="31"/>
      <c r="L28" s="94">
        <f t="shared" si="1"/>
        <v>0</v>
      </c>
      <c r="M28" s="97">
        <f>L28*360*16/1000000</f>
        <v>0</v>
      </c>
      <c r="N28" s="25"/>
      <c r="O28" s="26">
        <v>25</v>
      </c>
      <c r="P28" s="62" t="s">
        <v>63</v>
      </c>
      <c r="Q28" s="22"/>
      <c r="R28" s="73"/>
      <c r="S28" s="99">
        <f t="shared" si="2"/>
        <v>0</v>
      </c>
      <c r="T28" s="100">
        <f>S28*360*16/1000000</f>
        <v>0</v>
      </c>
      <c r="V28" s="26">
        <v>25</v>
      </c>
      <c r="W28" s="62" t="s">
        <v>63</v>
      </c>
      <c r="X28" s="22"/>
      <c r="Y28" s="79"/>
      <c r="Z28" s="91">
        <f t="shared" si="3"/>
        <v>0</v>
      </c>
      <c r="AA28" s="96">
        <f>Z28*360*16/1000000</f>
        <v>0</v>
      </c>
      <c r="AB28" s="25"/>
      <c r="AC28" s="26">
        <v>25</v>
      </c>
      <c r="AD28" s="62" t="s">
        <v>63</v>
      </c>
      <c r="AE28" s="22"/>
      <c r="AF28" s="22"/>
      <c r="AG28" s="89">
        <f t="shared" si="4"/>
        <v>0</v>
      </c>
      <c r="AH28" s="89">
        <f>AG28*360*16/1000000</f>
        <v>0</v>
      </c>
    </row>
    <row r="29" spans="1:34" s="27" customFormat="1" ht="26.25">
      <c r="A29" s="26">
        <v>26</v>
      </c>
      <c r="B29" s="62" t="s">
        <v>64</v>
      </c>
      <c r="C29" s="22"/>
      <c r="D29" s="35">
        <v>100</v>
      </c>
      <c r="E29" s="87">
        <f t="shared" si="0"/>
        <v>100</v>
      </c>
      <c r="F29" s="92">
        <f>E29*720*10/1000000</f>
        <v>0.72</v>
      </c>
      <c r="G29" s="25"/>
      <c r="H29" s="26">
        <v>26</v>
      </c>
      <c r="I29" s="62" t="s">
        <v>64</v>
      </c>
      <c r="J29" s="22"/>
      <c r="K29" s="31"/>
      <c r="L29" s="94">
        <f t="shared" si="1"/>
        <v>0</v>
      </c>
      <c r="M29" s="97">
        <f>L29*720*10/1000000</f>
        <v>0</v>
      </c>
      <c r="N29" s="25"/>
      <c r="O29" s="26">
        <v>26</v>
      </c>
      <c r="P29" s="62" t="s">
        <v>64</v>
      </c>
      <c r="Q29" s="22"/>
      <c r="R29" s="73">
        <v>20</v>
      </c>
      <c r="S29" s="99">
        <f t="shared" si="2"/>
        <v>20</v>
      </c>
      <c r="T29" s="100">
        <f>S29*720*10/1000000</f>
        <v>0.14399999999999999</v>
      </c>
      <c r="V29" s="26">
        <v>26</v>
      </c>
      <c r="W29" s="62" t="s">
        <v>64</v>
      </c>
      <c r="X29" s="22"/>
      <c r="Y29" s="79">
        <v>4</v>
      </c>
      <c r="Z29" s="91">
        <f t="shared" si="3"/>
        <v>4</v>
      </c>
      <c r="AA29" s="96">
        <f>Z29*720*10/1000000</f>
        <v>2.8799999999999999E-2</v>
      </c>
      <c r="AB29" s="25"/>
      <c r="AC29" s="26">
        <v>26</v>
      </c>
      <c r="AD29" s="62" t="s">
        <v>64</v>
      </c>
      <c r="AE29" s="22"/>
      <c r="AF29" s="22"/>
      <c r="AG29" s="89">
        <f t="shared" si="4"/>
        <v>0</v>
      </c>
      <c r="AH29" s="89">
        <f>AG29*720*10/1000000</f>
        <v>0</v>
      </c>
    </row>
    <row r="30" spans="1:34" s="27" customFormat="1" ht="26.25">
      <c r="A30" s="26">
        <v>27</v>
      </c>
      <c r="B30" s="62" t="s">
        <v>69</v>
      </c>
      <c r="C30" s="22"/>
      <c r="D30" s="35"/>
      <c r="E30" s="87">
        <f t="shared" si="0"/>
        <v>0</v>
      </c>
      <c r="F30" s="92">
        <f>E30*540*12/1000000</f>
        <v>0</v>
      </c>
      <c r="G30" s="25"/>
      <c r="H30" s="26">
        <v>27</v>
      </c>
      <c r="I30" s="62" t="s">
        <v>69</v>
      </c>
      <c r="J30" s="22"/>
      <c r="K30" s="31"/>
      <c r="L30" s="94">
        <f t="shared" si="1"/>
        <v>0</v>
      </c>
      <c r="M30" s="97">
        <f>L30*540*12/1000000</f>
        <v>0</v>
      </c>
      <c r="N30" s="25"/>
      <c r="O30" s="26">
        <v>27</v>
      </c>
      <c r="P30" s="62" t="s">
        <v>69</v>
      </c>
      <c r="Q30" s="22"/>
      <c r="R30" s="73"/>
      <c r="S30" s="99">
        <f t="shared" si="2"/>
        <v>0</v>
      </c>
      <c r="T30" s="100">
        <f>S30*540*12/1000000</f>
        <v>0</v>
      </c>
      <c r="V30" s="26">
        <v>27</v>
      </c>
      <c r="W30" s="62" t="s">
        <v>69</v>
      </c>
      <c r="X30" s="22"/>
      <c r="Y30" s="79"/>
      <c r="Z30" s="91">
        <f t="shared" si="3"/>
        <v>0</v>
      </c>
      <c r="AA30" s="96">
        <f>Z30*540*12/1000000</f>
        <v>0</v>
      </c>
      <c r="AB30" s="25"/>
      <c r="AC30" s="26">
        <v>27</v>
      </c>
      <c r="AD30" s="62" t="s">
        <v>69</v>
      </c>
      <c r="AE30" s="22"/>
      <c r="AF30" s="22"/>
      <c r="AG30" s="89">
        <f t="shared" si="4"/>
        <v>0</v>
      </c>
      <c r="AH30" s="89">
        <f>AG30*540*12/1000000</f>
        <v>0</v>
      </c>
    </row>
    <row r="31" spans="1:34" s="27" customFormat="1" ht="26.25">
      <c r="A31" s="26">
        <v>28</v>
      </c>
      <c r="B31" s="62" t="s">
        <v>70</v>
      </c>
      <c r="C31" s="22"/>
      <c r="D31" s="35"/>
      <c r="E31" s="87">
        <f t="shared" si="0"/>
        <v>0</v>
      </c>
      <c r="F31" s="92">
        <f>E31*210*36/1000000</f>
        <v>0</v>
      </c>
      <c r="H31" s="26">
        <v>28</v>
      </c>
      <c r="I31" s="62" t="s">
        <v>70</v>
      </c>
      <c r="J31" s="22"/>
      <c r="K31" s="31"/>
      <c r="L31" s="94">
        <f t="shared" si="1"/>
        <v>0</v>
      </c>
      <c r="M31" s="97">
        <f>L31*210*36/1000000</f>
        <v>0</v>
      </c>
      <c r="O31" s="26">
        <v>28</v>
      </c>
      <c r="P31" s="62" t="s">
        <v>70</v>
      </c>
      <c r="Q31" s="22"/>
      <c r="R31" s="73"/>
      <c r="S31" s="99">
        <f t="shared" si="2"/>
        <v>0</v>
      </c>
      <c r="T31" s="100">
        <f>S31*210*36/1000000</f>
        <v>0</v>
      </c>
      <c r="V31" s="26">
        <v>28</v>
      </c>
      <c r="W31" s="62" t="s">
        <v>70</v>
      </c>
      <c r="X31" s="22"/>
      <c r="Y31" s="79"/>
      <c r="Z31" s="91">
        <f t="shared" si="3"/>
        <v>0</v>
      </c>
      <c r="AA31" s="96">
        <f>Z31*210*36/1000000</f>
        <v>0</v>
      </c>
      <c r="AC31" s="26">
        <v>28</v>
      </c>
      <c r="AD31" s="62" t="s">
        <v>70</v>
      </c>
      <c r="AE31" s="22"/>
      <c r="AF31" s="22"/>
      <c r="AG31" s="89">
        <f t="shared" si="4"/>
        <v>0</v>
      </c>
      <c r="AH31" s="89">
        <f>AG31*210*36/1000000</f>
        <v>0</v>
      </c>
    </row>
    <row r="32" spans="1:34" s="27" customFormat="1" ht="26.25">
      <c r="A32" s="26">
        <v>29</v>
      </c>
      <c r="B32" s="62" t="s">
        <v>71</v>
      </c>
      <c r="C32" s="22"/>
      <c r="D32" s="35"/>
      <c r="E32" s="87">
        <f t="shared" si="0"/>
        <v>0</v>
      </c>
      <c r="F32" s="92">
        <f>E32*515*16/1000000</f>
        <v>0</v>
      </c>
      <c r="H32" s="26">
        <v>29</v>
      </c>
      <c r="I32" s="62" t="s">
        <v>71</v>
      </c>
      <c r="J32" s="22"/>
      <c r="K32" s="31"/>
      <c r="L32" s="94">
        <f t="shared" si="1"/>
        <v>0</v>
      </c>
      <c r="M32" s="97">
        <f>L32*515*16/1000000</f>
        <v>0</v>
      </c>
      <c r="O32" s="26">
        <v>29</v>
      </c>
      <c r="P32" s="62" t="s">
        <v>71</v>
      </c>
      <c r="Q32" s="22"/>
      <c r="R32" s="73"/>
      <c r="S32" s="99">
        <f t="shared" si="2"/>
        <v>0</v>
      </c>
      <c r="T32" s="100">
        <f>S32*515*16/1000000</f>
        <v>0</v>
      </c>
      <c r="V32" s="26">
        <v>29</v>
      </c>
      <c r="W32" s="62" t="s">
        <v>71</v>
      </c>
      <c r="X32" s="22"/>
      <c r="Y32" s="79"/>
      <c r="Z32" s="91">
        <f t="shared" si="3"/>
        <v>0</v>
      </c>
      <c r="AA32" s="96">
        <f>Z32*515*16/1000000</f>
        <v>0</v>
      </c>
      <c r="AC32" s="26">
        <v>29</v>
      </c>
      <c r="AD32" s="62" t="s">
        <v>71</v>
      </c>
      <c r="AE32" s="22"/>
      <c r="AF32" s="22"/>
      <c r="AG32" s="89">
        <f t="shared" si="4"/>
        <v>0</v>
      </c>
      <c r="AH32" s="89">
        <f>AG32*515*16/1000000</f>
        <v>0</v>
      </c>
    </row>
    <row r="33" spans="1:34" s="27" customFormat="1" ht="26.25">
      <c r="A33" s="26">
        <v>30</v>
      </c>
      <c r="B33" s="62" t="s">
        <v>72</v>
      </c>
      <c r="C33" s="22"/>
      <c r="D33" s="35"/>
      <c r="E33" s="87">
        <f t="shared" si="0"/>
        <v>0</v>
      </c>
      <c r="F33" s="92">
        <f>E33*210*26/1000000</f>
        <v>0</v>
      </c>
      <c r="H33" s="26">
        <v>30</v>
      </c>
      <c r="I33" s="62" t="s">
        <v>72</v>
      </c>
      <c r="J33" s="22"/>
      <c r="K33" s="31"/>
      <c r="L33" s="94">
        <f t="shared" si="1"/>
        <v>0</v>
      </c>
      <c r="M33" s="97">
        <f>L33*210*26/1000000</f>
        <v>0</v>
      </c>
      <c r="O33" s="26">
        <v>30</v>
      </c>
      <c r="P33" s="62" t="s">
        <v>72</v>
      </c>
      <c r="Q33" s="22"/>
      <c r="R33" s="73"/>
      <c r="S33" s="99">
        <f t="shared" si="2"/>
        <v>0</v>
      </c>
      <c r="T33" s="100">
        <f>S33*210*26/1000000</f>
        <v>0</v>
      </c>
      <c r="V33" s="26">
        <v>30</v>
      </c>
      <c r="W33" s="62" t="s">
        <v>72</v>
      </c>
      <c r="X33" s="22"/>
      <c r="Y33" s="79"/>
      <c r="Z33" s="91">
        <f t="shared" si="3"/>
        <v>0</v>
      </c>
      <c r="AA33" s="96">
        <f>Z33*210*26/1000000</f>
        <v>0</v>
      </c>
      <c r="AC33" s="26">
        <v>30</v>
      </c>
      <c r="AD33" s="62" t="s">
        <v>72</v>
      </c>
      <c r="AE33" s="22"/>
      <c r="AF33" s="22"/>
      <c r="AG33" s="89">
        <f t="shared" si="4"/>
        <v>0</v>
      </c>
      <c r="AH33" s="89">
        <f>AG33*210*26/1000000</f>
        <v>0</v>
      </c>
    </row>
    <row r="34" spans="1:34" s="27" customFormat="1" ht="26.25">
      <c r="A34" s="26">
        <v>31</v>
      </c>
      <c r="B34" s="62" t="s">
        <v>73</v>
      </c>
      <c r="C34" s="22"/>
      <c r="D34" s="35"/>
      <c r="E34" s="87">
        <f t="shared" si="0"/>
        <v>0</v>
      </c>
      <c r="F34" s="92">
        <f>E34*515*24/1000000</f>
        <v>0</v>
      </c>
      <c r="H34" s="26">
        <v>31</v>
      </c>
      <c r="I34" s="62" t="s">
        <v>73</v>
      </c>
      <c r="J34" s="22"/>
      <c r="K34" s="31"/>
      <c r="L34" s="94">
        <f t="shared" si="1"/>
        <v>0</v>
      </c>
      <c r="M34" s="97">
        <f>L34*515*24/1000000</f>
        <v>0</v>
      </c>
      <c r="O34" s="26">
        <v>31</v>
      </c>
      <c r="P34" s="62" t="s">
        <v>73</v>
      </c>
      <c r="Q34" s="22"/>
      <c r="R34" s="73"/>
      <c r="S34" s="99">
        <f t="shared" si="2"/>
        <v>0</v>
      </c>
      <c r="T34" s="100">
        <f>S34*515*24/1000000</f>
        <v>0</v>
      </c>
      <c r="V34" s="26">
        <v>31</v>
      </c>
      <c r="W34" s="62" t="s">
        <v>73</v>
      </c>
      <c r="X34" s="22"/>
      <c r="Y34" s="79"/>
      <c r="Z34" s="91">
        <f t="shared" si="3"/>
        <v>0</v>
      </c>
      <c r="AA34" s="96">
        <f>Z34*515*24/1000000</f>
        <v>0</v>
      </c>
      <c r="AC34" s="26">
        <v>31</v>
      </c>
      <c r="AD34" s="62" t="s">
        <v>73</v>
      </c>
      <c r="AE34" s="22"/>
      <c r="AF34" s="22"/>
      <c r="AG34" s="89">
        <f t="shared" si="4"/>
        <v>0</v>
      </c>
      <c r="AH34" s="89">
        <f>AG34*515*24/1000000</f>
        <v>0</v>
      </c>
    </row>
    <row r="35" spans="1:34" s="98" customFormat="1" ht="28.5">
      <c r="A35" s="196" t="s">
        <v>78</v>
      </c>
      <c r="B35" s="196"/>
      <c r="C35" s="85">
        <f>SUM(C4:C34)</f>
        <v>0</v>
      </c>
      <c r="D35" s="85">
        <f t="shared" ref="D35:F35" si="10">SUM(D4:D34)</f>
        <v>10669.5</v>
      </c>
      <c r="E35" s="85">
        <f t="shared" si="10"/>
        <v>10669.5</v>
      </c>
      <c r="F35" s="85">
        <f t="shared" si="10"/>
        <v>60.673520000000003</v>
      </c>
      <c r="H35" s="196" t="s">
        <v>78</v>
      </c>
      <c r="I35" s="196"/>
      <c r="J35" s="85">
        <f>SUM(J4:J34)</f>
        <v>0</v>
      </c>
      <c r="K35" s="85">
        <f t="shared" ref="K35:M35" si="11">SUM(K4:K34)</f>
        <v>1126</v>
      </c>
      <c r="L35" s="85">
        <f t="shared" si="11"/>
        <v>1126</v>
      </c>
      <c r="M35" s="85">
        <f t="shared" si="11"/>
        <v>6.18872</v>
      </c>
      <c r="O35" s="196" t="s">
        <v>78</v>
      </c>
      <c r="P35" s="196"/>
      <c r="Q35" s="85">
        <f>SUM(Q4:Q34)</f>
        <v>0</v>
      </c>
      <c r="R35" s="85">
        <f t="shared" ref="R35:T35" si="12">SUM(R4:R34)</f>
        <v>1798</v>
      </c>
      <c r="S35" s="85">
        <f t="shared" si="12"/>
        <v>1798</v>
      </c>
      <c r="T35" s="85">
        <f t="shared" si="12"/>
        <v>10.614880000000001</v>
      </c>
      <c r="V35" s="196" t="s">
        <v>78</v>
      </c>
      <c r="W35" s="196"/>
      <c r="X35" s="85">
        <f>SUM(X4:X34)</f>
        <v>0</v>
      </c>
      <c r="Y35" s="85">
        <f t="shared" ref="Y35:AA35" si="13">SUM(Y4:Y34)</f>
        <v>232</v>
      </c>
      <c r="Z35" s="85">
        <f t="shared" si="13"/>
        <v>232</v>
      </c>
      <c r="AA35" s="85">
        <f t="shared" si="13"/>
        <v>1.2047999999999999</v>
      </c>
      <c r="AC35" s="196" t="s">
        <v>78</v>
      </c>
      <c r="AD35" s="196"/>
      <c r="AE35" s="85">
        <f>SUM(AE4:AE34)</f>
        <v>0</v>
      </c>
      <c r="AF35" s="85">
        <f t="shared" ref="AF35:AH35" si="14">SUM(AF4:AF34)</f>
        <v>0</v>
      </c>
      <c r="AG35" s="85">
        <f t="shared" si="14"/>
        <v>0</v>
      </c>
      <c r="AH35" s="85">
        <f t="shared" si="14"/>
        <v>0</v>
      </c>
    </row>
    <row r="41" spans="1:34" ht="28.5">
      <c r="B41" s="170">
        <f>SUM(C4,J4,Q4)</f>
        <v>0</v>
      </c>
    </row>
  </sheetData>
  <mergeCells count="10">
    <mergeCell ref="A35:B35"/>
    <mergeCell ref="H35:I35"/>
    <mergeCell ref="O35:P35"/>
    <mergeCell ref="V35:W35"/>
    <mergeCell ref="AC35:AD35"/>
    <mergeCell ref="A1:F2"/>
    <mergeCell ref="H1:M2"/>
    <mergeCell ref="O1:T2"/>
    <mergeCell ref="V1:AA2"/>
    <mergeCell ref="AC1:AH2"/>
  </mergeCells>
  <pageMargins left="0.7" right="0.7" top="0.75" bottom="0.75" header="0.3" footer="0.3"/>
  <pageSetup paperSize="9" scale="62" orientation="portrait" r:id="rId1"/>
  <colBreaks count="5" manualBreakCount="5">
    <brk id="6" max="1048575" man="1"/>
    <brk id="13" max="1048575" man="1"/>
    <brk id="14" max="1048575" man="1"/>
    <brk id="20" max="1048575" man="1"/>
    <brk id="27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theme="1" tint="4.9989318521683403E-2"/>
  </sheetPr>
  <dimension ref="A1:AC43"/>
  <sheetViews>
    <sheetView rightToLeft="1" zoomScale="75" zoomScaleNormal="75" zoomScaleSheetLayoutView="75" workbookViewId="0">
      <selection activeCell="G7" sqref="G7"/>
    </sheetView>
  </sheetViews>
  <sheetFormatPr defaultRowHeight="15"/>
  <cols>
    <col min="1" max="1" width="21.42578125" style="15" bestFit="1" customWidth="1"/>
    <col min="2" max="2" width="26.42578125" bestFit="1" customWidth="1"/>
    <col min="3" max="3" width="20.42578125" bestFit="1" customWidth="1"/>
    <col min="4" max="4" width="16.140625" bestFit="1" customWidth="1"/>
    <col min="6" max="6" width="27.42578125" bestFit="1" customWidth="1"/>
    <col min="7" max="7" width="15.28515625" bestFit="1" customWidth="1"/>
    <col min="9" max="9" width="20.28515625" bestFit="1" customWidth="1"/>
  </cols>
  <sheetData>
    <row r="1" spans="1:29" s="12" customFormat="1" ht="31.5">
      <c r="A1" s="209" t="s">
        <v>83</v>
      </c>
      <c r="B1" s="209"/>
      <c r="C1" s="209"/>
      <c r="D1" s="209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</row>
    <row r="2" spans="1:29" ht="31.5">
      <c r="A2" s="158" t="s">
        <v>56</v>
      </c>
      <c r="B2" s="158" t="s">
        <v>2</v>
      </c>
      <c r="C2" s="158" t="s">
        <v>3</v>
      </c>
      <c r="D2" s="158" t="s">
        <v>90</v>
      </c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</row>
    <row r="3" spans="1:29" ht="31.5">
      <c r="A3" s="2" t="s">
        <v>58</v>
      </c>
      <c r="B3" s="104">
        <f>SUM(B14:B16)</f>
        <v>27546.766999999993</v>
      </c>
      <c r="C3" s="104">
        <f>SUM(C14:C16)</f>
        <v>159.10558823999997</v>
      </c>
      <c r="D3" s="140">
        <f>C3/$C$9</f>
        <v>0.26009523298272336</v>
      </c>
      <c r="E3" s="132"/>
      <c r="F3" s="135"/>
      <c r="G3" s="135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</row>
    <row r="4" spans="1:29" ht="31.5">
      <c r="A4" s="4" t="s">
        <v>33</v>
      </c>
      <c r="B4" s="105">
        <f>SUM(B17:B21)</f>
        <v>13825.5</v>
      </c>
      <c r="C4" s="105">
        <f>SUM(C17:C21)</f>
        <v>78.681920000000005</v>
      </c>
      <c r="D4" s="141">
        <f t="shared" ref="D4:D7" si="0">C4/$C$9</f>
        <v>0.1286239694048851</v>
      </c>
      <c r="E4" s="132"/>
      <c r="F4" s="135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</row>
    <row r="5" spans="1:29" ht="31.5">
      <c r="A5" s="5" t="s">
        <v>57</v>
      </c>
      <c r="B5" s="106">
        <f>SUM(B22:B24)</f>
        <v>46462.150000000009</v>
      </c>
      <c r="C5" s="106">
        <f>SUM(C22:C24)</f>
        <v>254.48736920000002</v>
      </c>
      <c r="D5" s="142">
        <f t="shared" si="0"/>
        <v>0.41601902431855375</v>
      </c>
      <c r="E5" s="132"/>
      <c r="F5" s="135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</row>
    <row r="6" spans="1:29" ht="31.5">
      <c r="A6" s="6" t="s">
        <v>77</v>
      </c>
      <c r="B6" s="107">
        <f>SUM(B25:B27)</f>
        <v>8768.33</v>
      </c>
      <c r="C6" s="107">
        <f>SUM(C25:C27)</f>
        <v>47.590038400000012</v>
      </c>
      <c r="D6" s="143">
        <f t="shared" si="0"/>
        <v>7.7797029395557563E-2</v>
      </c>
      <c r="E6" s="132"/>
      <c r="F6" s="135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</row>
    <row r="7" spans="1:29" ht="31.5">
      <c r="A7" s="10" t="s">
        <v>47</v>
      </c>
      <c r="B7" s="108">
        <f>SUM(B28:B31)</f>
        <v>13553.4802</v>
      </c>
      <c r="C7" s="108">
        <f>SUM(C28:C31)</f>
        <v>71.855592896000005</v>
      </c>
      <c r="D7" s="144">
        <f t="shared" si="0"/>
        <v>0.11746474389828035</v>
      </c>
      <c r="E7" s="132"/>
      <c r="F7" s="135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</row>
    <row r="8" spans="1:29" s="14" customFormat="1" ht="36" hidden="1" customHeight="1">
      <c r="A8" s="17"/>
      <c r="C8" s="13"/>
      <c r="D8" s="135">
        <f>SUM(D7)</f>
        <v>0.11746474389828035</v>
      </c>
      <c r="E8" s="132"/>
      <c r="F8" s="135">
        <f t="shared" ref="F8" si="1">C8/$C$9</f>
        <v>0</v>
      </c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</row>
    <row r="9" spans="1:29" s="14" customFormat="1" ht="36">
      <c r="A9" s="138" t="s">
        <v>89</v>
      </c>
      <c r="B9" s="139">
        <f>SUM(B3:B8)</f>
        <v>110156.22720000001</v>
      </c>
      <c r="C9" s="145">
        <f>SUM(C3:C8)</f>
        <v>611.72050873599994</v>
      </c>
      <c r="D9" s="146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</row>
    <row r="10" spans="1:29" s="14" customFormat="1" ht="36">
      <c r="A10" s="133"/>
      <c r="B10" s="136"/>
      <c r="C10" s="137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</row>
    <row r="11" spans="1:29" ht="36">
      <c r="A11" s="206" t="s">
        <v>55</v>
      </c>
      <c r="B11" s="207"/>
      <c r="C11" s="208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</row>
    <row r="12" spans="1:29" ht="23.25" hidden="1" customHeight="1">
      <c r="A12" s="24"/>
      <c r="B12" s="1"/>
      <c r="C12" s="1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</row>
    <row r="13" spans="1:29" ht="23.25" customHeight="1">
      <c r="A13" s="3" t="s">
        <v>59</v>
      </c>
      <c r="B13" s="11" t="s">
        <v>53</v>
      </c>
      <c r="C13" s="11" t="s">
        <v>54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</row>
    <row r="14" spans="1:29" ht="23.25" customHeight="1">
      <c r="A14" s="2" t="s">
        <v>30</v>
      </c>
      <c r="B14" s="104">
        <f>كوردستان!F35</f>
        <v>23266.766999999993</v>
      </c>
      <c r="C14" s="104">
        <f>كوردستان!G35</f>
        <v>136.25278823999997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</row>
    <row r="15" spans="1:29" ht="27.75" customHeight="1">
      <c r="A15" s="2" t="s">
        <v>31</v>
      </c>
      <c r="B15" s="104">
        <f>كوردستان!M35</f>
        <v>210</v>
      </c>
      <c r="C15" s="104">
        <f>كوردستان!N35</f>
        <v>1.8144</v>
      </c>
      <c r="D15" s="132"/>
      <c r="E15" s="132"/>
      <c r="F15" s="132"/>
      <c r="G15" s="132"/>
      <c r="H15" s="132"/>
      <c r="I15" s="157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</row>
    <row r="16" spans="1:29" ht="23.25" customHeight="1">
      <c r="A16" s="2" t="s">
        <v>32</v>
      </c>
      <c r="B16" s="104">
        <f>كوردستان!T35</f>
        <v>4070</v>
      </c>
      <c r="C16" s="104">
        <f>كوردستان!U35</f>
        <v>21.038400000000003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</row>
    <row r="17" spans="1:29" ht="23.25" customHeight="1">
      <c r="A17" s="7" t="s">
        <v>34</v>
      </c>
      <c r="B17" s="109">
        <f>الغربيه!E35</f>
        <v>10669.5</v>
      </c>
      <c r="C17" s="109">
        <f>الغربيه!F35</f>
        <v>60.673520000000003</v>
      </c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</row>
    <row r="18" spans="1:29" ht="23.25" customHeight="1">
      <c r="A18" s="7" t="s">
        <v>36</v>
      </c>
      <c r="B18" s="109">
        <f>الغربيه!L35</f>
        <v>1126</v>
      </c>
      <c r="C18" s="109">
        <f>الغربيه!M35</f>
        <v>6.18872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</row>
    <row r="19" spans="1:29" ht="23.25" customHeight="1">
      <c r="A19" s="7" t="s">
        <v>35</v>
      </c>
      <c r="B19" s="109">
        <f>الغربيه!S35</f>
        <v>1798</v>
      </c>
      <c r="C19" s="109">
        <f>الغربيه!T35</f>
        <v>10.614880000000001</v>
      </c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</row>
    <row r="20" spans="1:29" ht="23.25" customHeight="1">
      <c r="A20" s="7" t="s">
        <v>37</v>
      </c>
      <c r="B20" s="109">
        <f>الغربيه!Z35</f>
        <v>232</v>
      </c>
      <c r="C20" s="109">
        <f>الغربيه!AA35</f>
        <v>1.2047999999999999</v>
      </c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</row>
    <row r="21" spans="1:29" ht="23.25" customHeight="1">
      <c r="A21" s="7" t="s">
        <v>38</v>
      </c>
      <c r="B21" s="109">
        <f>الغربيه!AF35</f>
        <v>0</v>
      </c>
      <c r="C21" s="109">
        <f>الغربيه!AH35</f>
        <v>0</v>
      </c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</row>
    <row r="22" spans="1:29" ht="23.25" customHeight="1">
      <c r="A22" s="8" t="s">
        <v>39</v>
      </c>
      <c r="B22" s="106">
        <f>وسط!I35</f>
        <v>43620.150000000009</v>
      </c>
      <c r="C22" s="106">
        <f>وسط!J35</f>
        <v>239.58028920000001</v>
      </c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</row>
    <row r="23" spans="1:29" ht="23.25" customHeight="1">
      <c r="A23" s="8" t="s">
        <v>40</v>
      </c>
      <c r="B23" s="106">
        <f>وسط!P35</f>
        <v>2218</v>
      </c>
      <c r="C23" s="106">
        <f>وسط!Q35</f>
        <v>11.704639999999999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</row>
    <row r="24" spans="1:29" ht="23.25" customHeight="1">
      <c r="A24" s="8" t="s">
        <v>41</v>
      </c>
      <c r="B24" s="106">
        <f>وسط!W35</f>
        <v>624</v>
      </c>
      <c r="C24" s="106">
        <f>وسط!X35</f>
        <v>3.2024399999999993</v>
      </c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</row>
    <row r="25" spans="1:29" ht="23.25" customHeight="1">
      <c r="A25" s="9" t="s">
        <v>42</v>
      </c>
      <c r="B25" s="110">
        <f>'فرات اوسط'!E35</f>
        <v>2856.33</v>
      </c>
      <c r="C25" s="110">
        <f>'فرات اوسط'!F35</f>
        <v>15.343718399999995</v>
      </c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</row>
    <row r="26" spans="1:29" ht="23.25" customHeight="1">
      <c r="A26" s="9" t="s">
        <v>48</v>
      </c>
      <c r="B26" s="110">
        <f>'فرات اوسط'!L35</f>
        <v>4464</v>
      </c>
      <c r="C26" s="110">
        <f>'فرات اوسط'!M35</f>
        <v>24.547480000000011</v>
      </c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</row>
    <row r="27" spans="1:29" ht="23.25" customHeight="1">
      <c r="A27" s="9" t="s">
        <v>49</v>
      </c>
      <c r="B27" s="110">
        <f>'فرات اوسط'!S35</f>
        <v>1448</v>
      </c>
      <c r="C27" s="110">
        <f>'فرات اوسط'!T35</f>
        <v>7.6988400000000006</v>
      </c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</row>
    <row r="28" spans="1:29" ht="23.25" customHeight="1">
      <c r="A28" s="10" t="s">
        <v>43</v>
      </c>
      <c r="B28" s="108">
        <f>جنوب!F35</f>
        <v>9781.9940999999999</v>
      </c>
      <c r="C28" s="108">
        <f>جنوب!G35</f>
        <v>51.688283352000013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</row>
    <row r="29" spans="1:29" ht="23.25" customHeight="1">
      <c r="A29" s="10" t="s">
        <v>44</v>
      </c>
      <c r="B29" s="108">
        <f>جنوب!M35</f>
        <v>1040.4583</v>
      </c>
      <c r="C29" s="108">
        <f>جنوب!N35</f>
        <v>5.5695698160000005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</row>
    <row r="30" spans="1:29" ht="23.25" customHeight="1">
      <c r="A30" s="10" t="s">
        <v>50</v>
      </c>
      <c r="B30" s="108">
        <f>جنوب!T35</f>
        <v>1864.0277999999998</v>
      </c>
      <c r="C30" s="108">
        <f>جنوب!U35</f>
        <v>9.9354997279999999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</row>
    <row r="31" spans="1:29" ht="23.25" customHeight="1">
      <c r="A31" s="10" t="s">
        <v>45</v>
      </c>
      <c r="B31" s="108">
        <f>جنوب!AA35</f>
        <v>867</v>
      </c>
      <c r="C31" s="108">
        <f>جنوب!AB35</f>
        <v>4.6622399999999997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</row>
    <row r="32" spans="1:29" ht="23.25" customHeight="1">
      <c r="A32" s="83" t="s">
        <v>51</v>
      </c>
      <c r="B32" s="111">
        <f>SUM(B14:B31)</f>
        <v>110156.22719999999</v>
      </c>
      <c r="C32" s="111">
        <f>SUM(C14:C31)</f>
        <v>611.72050873600006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</row>
    <row r="33" spans="1:29">
      <c r="A33" s="134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</row>
    <row r="34" spans="1:29">
      <c r="A34" s="134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</row>
    <row r="35" spans="1:29">
      <c r="A35" s="134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</row>
    <row r="36" spans="1:29">
      <c r="A36" s="134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</row>
    <row r="37" spans="1:29">
      <c r="A37" s="134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</row>
    <row r="38" spans="1:29">
      <c r="A38" s="134"/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</row>
    <row r="39" spans="1:29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</row>
    <row r="40" spans="1:29">
      <c r="A40" s="134"/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</row>
    <row r="41" spans="1:29">
      <c r="A41" s="134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</row>
    <row r="42" spans="1:29">
      <c r="A42" s="134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</row>
    <row r="43" spans="1:29">
      <c r="A43" s="134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</row>
  </sheetData>
  <mergeCells count="2">
    <mergeCell ref="A11:C11"/>
    <mergeCell ref="A1:D1"/>
  </mergeCells>
  <pageMargins left="0.7" right="0.7" top="0.75" bottom="0.75" header="0.3" footer="0.3"/>
  <pageSetup paperSize="9" scale="6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AD75"/>
  <sheetViews>
    <sheetView view="pageBreakPreview" topLeftCell="A25" zoomScale="60" zoomScaleNormal="50" workbookViewId="0">
      <selection activeCell="H36" sqref="H36"/>
    </sheetView>
  </sheetViews>
  <sheetFormatPr defaultColWidth="9.140625" defaultRowHeight="15"/>
  <cols>
    <col min="1" max="1" width="9.5703125" style="150" customWidth="1"/>
    <col min="2" max="2" width="25" style="37" bestFit="1" customWidth="1"/>
    <col min="3" max="3" width="28.28515625" style="37" bestFit="1" customWidth="1"/>
    <col min="4" max="4" width="24.140625" style="37" bestFit="1" customWidth="1"/>
    <col min="5" max="5" width="1.7109375" style="37" customWidth="1"/>
    <col min="6" max="6" width="9.42578125" style="150" bestFit="1" customWidth="1"/>
    <col min="7" max="7" width="25.42578125" style="37" customWidth="1"/>
    <col min="8" max="8" width="25.5703125" style="37" customWidth="1"/>
    <col min="9" max="9" width="24.140625" style="37" bestFit="1" customWidth="1"/>
    <col min="10" max="10" width="1.7109375" style="37" customWidth="1"/>
    <col min="11" max="11" width="9.140625" style="150"/>
    <col min="12" max="12" width="25.140625" style="37" customWidth="1"/>
    <col min="13" max="13" width="25.5703125" style="37" bestFit="1" customWidth="1"/>
    <col min="14" max="14" width="21.85546875" style="37" bestFit="1" customWidth="1"/>
    <col min="15" max="15" width="1.85546875" style="37" customWidth="1"/>
    <col min="16" max="16" width="0.140625" style="37" hidden="1" customWidth="1"/>
    <col min="17" max="17" width="9.42578125" style="150" bestFit="1" customWidth="1"/>
    <col min="18" max="19" width="25.42578125" style="37" bestFit="1" customWidth="1"/>
    <col min="20" max="20" width="24.28515625" style="37" bestFit="1" customWidth="1"/>
    <col min="21" max="21" width="2.7109375" style="37" customWidth="1"/>
    <col min="22" max="22" width="9.42578125" style="150" bestFit="1" customWidth="1"/>
    <col min="23" max="23" width="25.42578125" style="37" customWidth="1"/>
    <col min="24" max="24" width="25.5703125" style="37" bestFit="1" customWidth="1"/>
    <col min="25" max="25" width="24.140625" style="37" bestFit="1" customWidth="1"/>
    <col min="26" max="26" width="9.140625" style="37"/>
    <col min="27" max="27" width="13.140625" style="150" customWidth="1"/>
    <col min="28" max="28" width="28.42578125" style="173" customWidth="1"/>
    <col min="29" max="29" width="29" style="156" bestFit="1" customWidth="1"/>
    <col min="30" max="30" width="30.140625" style="156" customWidth="1"/>
    <col min="31" max="31" width="19.42578125" style="37" bestFit="1" customWidth="1"/>
    <col min="32" max="16384" width="9.140625" style="37"/>
  </cols>
  <sheetData>
    <row r="1" spans="1:30" s="112" customFormat="1" ht="32.25">
      <c r="A1" s="210" t="s">
        <v>87</v>
      </c>
      <c r="B1" s="211"/>
      <c r="C1" s="211"/>
      <c r="D1" s="212"/>
      <c r="F1" s="225" t="s">
        <v>88</v>
      </c>
      <c r="G1" s="226"/>
      <c r="H1" s="226"/>
      <c r="I1" s="227"/>
      <c r="K1" s="231" t="s">
        <v>86</v>
      </c>
      <c r="L1" s="232"/>
      <c r="M1" s="232"/>
      <c r="N1" s="233"/>
      <c r="Q1" s="237" t="s">
        <v>84</v>
      </c>
      <c r="R1" s="238"/>
      <c r="S1" s="238"/>
      <c r="T1" s="239"/>
      <c r="V1" s="243" t="s">
        <v>85</v>
      </c>
      <c r="W1" s="244"/>
      <c r="X1" s="244"/>
      <c r="Y1" s="245"/>
      <c r="AA1" s="224" t="s">
        <v>91</v>
      </c>
      <c r="AB1" s="224"/>
      <c r="AC1" s="224"/>
      <c r="AD1" s="224"/>
    </row>
    <row r="2" spans="1:30" s="112" customFormat="1" ht="26.25" customHeight="1">
      <c r="A2" s="213"/>
      <c r="B2" s="214"/>
      <c r="C2" s="214"/>
      <c r="D2" s="215"/>
      <c r="F2" s="228"/>
      <c r="G2" s="229"/>
      <c r="H2" s="229"/>
      <c r="I2" s="230"/>
      <c r="K2" s="234"/>
      <c r="L2" s="235"/>
      <c r="M2" s="235"/>
      <c r="N2" s="236"/>
      <c r="Q2" s="240"/>
      <c r="R2" s="241"/>
      <c r="S2" s="241"/>
      <c r="T2" s="242"/>
      <c r="V2" s="246"/>
      <c r="W2" s="247"/>
      <c r="X2" s="247"/>
      <c r="Y2" s="248"/>
      <c r="AA2" s="224"/>
      <c r="AB2" s="224"/>
      <c r="AC2" s="224"/>
      <c r="AD2" s="224"/>
    </row>
    <row r="3" spans="1:30" s="113" customFormat="1" ht="57">
      <c r="A3" s="147" t="s">
        <v>0</v>
      </c>
      <c r="B3" s="38" t="s">
        <v>1</v>
      </c>
      <c r="C3" s="38" t="s">
        <v>53</v>
      </c>
      <c r="D3" s="38" t="s">
        <v>54</v>
      </c>
      <c r="F3" s="151" t="s">
        <v>0</v>
      </c>
      <c r="G3" s="38" t="s">
        <v>1</v>
      </c>
      <c r="H3" s="38" t="s">
        <v>53</v>
      </c>
      <c r="I3" s="38" t="s">
        <v>54</v>
      </c>
      <c r="K3" s="151" t="s">
        <v>0</v>
      </c>
      <c r="L3" s="38" t="s">
        <v>1</v>
      </c>
      <c r="M3" s="38" t="s">
        <v>53</v>
      </c>
      <c r="N3" s="38" t="s">
        <v>54</v>
      </c>
      <c r="Q3" s="151" t="s">
        <v>0</v>
      </c>
      <c r="R3" s="38" t="s">
        <v>1</v>
      </c>
      <c r="S3" s="38" t="s">
        <v>53</v>
      </c>
      <c r="T3" s="38" t="s">
        <v>54</v>
      </c>
      <c r="V3" s="151" t="s">
        <v>0</v>
      </c>
      <c r="W3" s="38" t="s">
        <v>1</v>
      </c>
      <c r="X3" s="38" t="s">
        <v>53</v>
      </c>
      <c r="Y3" s="38" t="s">
        <v>54</v>
      </c>
      <c r="AA3" s="152" t="s">
        <v>0</v>
      </c>
      <c r="AB3" s="153" t="s">
        <v>1</v>
      </c>
      <c r="AC3" s="153" t="s">
        <v>92</v>
      </c>
      <c r="AD3" s="153" t="s">
        <v>93</v>
      </c>
    </row>
    <row r="4" spans="1:30" ht="26.25">
      <c r="A4" s="148">
        <v>1</v>
      </c>
      <c r="B4" s="114" t="s">
        <v>4</v>
      </c>
      <c r="C4" s="86">
        <f>SUM(كوردستان!F4,كوردستان!M4,كوردستان!T4)</f>
        <v>7717.6329999999998</v>
      </c>
      <c r="D4" s="115">
        <f>SUM(كوردستان!G4,كوردستان!N4,كوردستان!U4)</f>
        <v>46.305797999999996</v>
      </c>
      <c r="F4" s="148">
        <v>1</v>
      </c>
      <c r="G4" s="114" t="s">
        <v>4</v>
      </c>
      <c r="H4" s="116">
        <f>SUM(وسط!I4,وسط!P4,وسط!W4)</f>
        <v>19754</v>
      </c>
      <c r="I4" s="117">
        <f>SUM(وسط!J4,وسط!Q4,وسط!X4)</f>
        <v>118.524</v>
      </c>
      <c r="K4" s="148">
        <v>1</v>
      </c>
      <c r="L4" s="114" t="s">
        <v>4</v>
      </c>
      <c r="M4" s="118">
        <f>SUM('فرات اوسط'!E4,'فرات اوسط'!L4,'فرات اوسط'!S4)</f>
        <v>3760</v>
      </c>
      <c r="N4" s="119">
        <f>SUM('فرات اوسط'!F4,'فرات اوسط'!M4,'فرات اوسط'!T4)</f>
        <v>22.560000000000002</v>
      </c>
      <c r="Q4" s="148">
        <v>1</v>
      </c>
      <c r="R4" s="114" t="s">
        <v>4</v>
      </c>
      <c r="S4" s="120">
        <f>SUM(جنوب!F4,جنوب!M4,جنوب!T4,جنوب!AA4)</f>
        <v>7146.5</v>
      </c>
      <c r="T4" s="90">
        <f>SUM(جنوب!G4,جنوب!N4,جنوب!U4,جنوب!AB4)</f>
        <v>42.879000000000005</v>
      </c>
      <c r="V4" s="148">
        <v>1</v>
      </c>
      <c r="W4" s="114" t="s">
        <v>4</v>
      </c>
      <c r="X4" s="121">
        <f>SUM(الغربيه!E4,الغربيه!L4,الغربيه!S4,الغربيه!Z4,الغربيه!AG4)</f>
        <v>5930</v>
      </c>
      <c r="Y4" s="122">
        <f>SUM(الغربيه!AH4,الغربيه!AA4,الغربيه!T4,الغربيه!M4,الغربيه!F4)</f>
        <v>35.58</v>
      </c>
      <c r="AA4" s="154">
        <v>1</v>
      </c>
      <c r="AB4" s="114" t="s">
        <v>4</v>
      </c>
      <c r="AC4" s="90">
        <f>C4+H4+M4+S4+X4</f>
        <v>44308.133000000002</v>
      </c>
      <c r="AD4" s="90">
        <f>D4+I4+N4+T4+Y4</f>
        <v>265.84879799999999</v>
      </c>
    </row>
    <row r="5" spans="1:30" ht="26.25">
      <c r="A5" s="148">
        <v>2</v>
      </c>
      <c r="B5" s="114" t="s">
        <v>5</v>
      </c>
      <c r="C5" s="86">
        <f>SUM(كوردستان!E5,كوردستان!M6,كوردستان!M6,كوردستان!M5,كوردستان!T5)</f>
        <v>1176.5</v>
      </c>
      <c r="D5" s="115">
        <f>SUM(كوردستان!G5,كوردستان!N5,كوردستان!U5)</f>
        <v>21.848199999999999</v>
      </c>
      <c r="F5" s="148">
        <v>2</v>
      </c>
      <c r="G5" s="114" t="s">
        <v>5</v>
      </c>
      <c r="H5" s="116">
        <f>SUM(وسط!I5,وسط!P5,وسط!W5)</f>
        <v>5042</v>
      </c>
      <c r="I5" s="117">
        <f>SUM(وسط!J5,وسط!Q5,وسط!X5)</f>
        <v>40.335999999999999</v>
      </c>
      <c r="K5" s="148">
        <v>2</v>
      </c>
      <c r="L5" s="114" t="s">
        <v>5</v>
      </c>
      <c r="M5" s="118">
        <f>SUM('فرات اوسط'!E5,'فرات اوسط'!L5,'فرات اوسط'!S5)</f>
        <v>360</v>
      </c>
      <c r="N5" s="119">
        <f>SUM('فرات اوسط'!F5,'فرات اوسط'!M5,'فرات اوسط'!T5)</f>
        <v>2.88</v>
      </c>
      <c r="Q5" s="148">
        <v>2</v>
      </c>
      <c r="R5" s="114" t="s">
        <v>5</v>
      </c>
      <c r="S5" s="120">
        <f>SUM(جنوب!F5,جنوب!M5,جنوب!T5,جنوب!AA5)</f>
        <v>353</v>
      </c>
      <c r="T5" s="90">
        <f>SUM(جنوب!G5,جنوب!N5,جنوب!U5,جنوب!AB5)</f>
        <v>2.8239999999999998</v>
      </c>
      <c r="V5" s="148">
        <v>2</v>
      </c>
      <c r="W5" s="114" t="s">
        <v>5</v>
      </c>
      <c r="X5" s="121">
        <f>SUM(الغربيه!E5,الغربيه!L5,الغربيه!S5,الغربيه!Z5,الغربيه!AG5)</f>
        <v>481</v>
      </c>
      <c r="Y5" s="122">
        <f>SUM(الغربيه!AH5,الغربيه!AA5,الغربيه!T5,الغربيه!M5,الغربيه!F5)</f>
        <v>3.8480000000000003</v>
      </c>
      <c r="AA5" s="154">
        <v>2</v>
      </c>
      <c r="AB5" s="114" t="s">
        <v>5</v>
      </c>
      <c r="AC5" s="90">
        <f t="shared" ref="AC5:AC34" si="0">C5+H5+M5+S5+X5</f>
        <v>7412.5</v>
      </c>
      <c r="AD5" s="90">
        <f t="shared" ref="AD5:AD34" si="1">D5+I5+N5+T5+Y5</f>
        <v>71.736199999999997</v>
      </c>
    </row>
    <row r="6" spans="1:30" ht="26.25">
      <c r="A6" s="148">
        <v>3</v>
      </c>
      <c r="B6" s="114" t="s">
        <v>6</v>
      </c>
      <c r="C6" s="86">
        <f>SUM(كوردستان!F6,كوردستان!M6,كوردستان!T6)</f>
        <v>576.68799999999999</v>
      </c>
      <c r="D6" s="115">
        <f>SUM(كوردستان!G6,كوردستان!N6,كوردستان!U6)</f>
        <v>3.6908031999999995</v>
      </c>
      <c r="F6" s="148">
        <v>3</v>
      </c>
      <c r="G6" s="114" t="s">
        <v>6</v>
      </c>
      <c r="H6" s="116">
        <f>SUM(وسط!I6,وسط!P6,وسط!W6)</f>
        <v>1259</v>
      </c>
      <c r="I6" s="117">
        <f>SUM(وسط!J6,وسط!Q6,وسط!X6)</f>
        <v>8.057599999999999</v>
      </c>
      <c r="K6" s="148">
        <v>3</v>
      </c>
      <c r="L6" s="114" t="s">
        <v>6</v>
      </c>
      <c r="M6" s="118">
        <f>SUM('فرات اوسط'!E6,'فرات اوسط'!L6,'فرات اوسط'!S6)</f>
        <v>115</v>
      </c>
      <c r="N6" s="119">
        <f>SUM('فرات اوسط'!F6,'فرات اوسط'!M6,'فرات اوسط'!T6)</f>
        <v>0.73599999999999999</v>
      </c>
      <c r="Q6" s="148">
        <v>3</v>
      </c>
      <c r="R6" s="114" t="s">
        <v>6</v>
      </c>
      <c r="S6" s="120">
        <f>SUM(جنوب!F6,جنوب!M6,جنوب!T6,جنوب!AA6)</f>
        <v>258.5</v>
      </c>
      <c r="T6" s="90">
        <f>SUM(جنوب!G6,جنوب!N6,جنوب!U6,جنوب!AB6)</f>
        <v>1.6544000000000001</v>
      </c>
      <c r="V6" s="148">
        <v>3</v>
      </c>
      <c r="W6" s="114" t="s">
        <v>6</v>
      </c>
      <c r="X6" s="121">
        <f>SUM(الغربيه!E6,الغربيه!L6,الغربيه!S6,الغربيه!Z6,الغربيه!AG6)</f>
        <v>270</v>
      </c>
      <c r="Y6" s="122">
        <f>SUM(الغربيه!AH6,الغربيه!AA6,الغربيه!T6,الغربيه!M6,الغربيه!F6)</f>
        <v>1.7280000000000002</v>
      </c>
      <c r="AA6" s="154">
        <v>3</v>
      </c>
      <c r="AB6" s="114" t="s">
        <v>6</v>
      </c>
      <c r="AC6" s="90">
        <f t="shared" si="0"/>
        <v>2479.1880000000001</v>
      </c>
      <c r="AD6" s="90">
        <f t="shared" si="1"/>
        <v>15.8668032</v>
      </c>
    </row>
    <row r="7" spans="1:30" ht="26.25">
      <c r="A7" s="148">
        <v>4</v>
      </c>
      <c r="B7" s="114" t="s">
        <v>7</v>
      </c>
      <c r="C7" s="86">
        <f>SUM(كوردستان!F7,كوردستان!M7,كوردستان!T7)</f>
        <v>413.75</v>
      </c>
      <c r="D7" s="115">
        <f>SUM(كوردستان!G7,كوردستان!N7,كوردستان!U7)</f>
        <v>2.2839</v>
      </c>
      <c r="F7" s="148">
        <v>4</v>
      </c>
      <c r="G7" s="114" t="s">
        <v>7</v>
      </c>
      <c r="H7" s="116">
        <f>SUM(وسط!I7,وسط!P7,وسط!W7)</f>
        <v>368.78999999999996</v>
      </c>
      <c r="I7" s="117">
        <f>SUM(وسط!J7,وسط!Q7,وسط!X7)</f>
        <v>2.0357208</v>
      </c>
      <c r="K7" s="148">
        <v>4</v>
      </c>
      <c r="L7" s="114" t="s">
        <v>7</v>
      </c>
      <c r="M7" s="118">
        <f>SUM('فرات اوسط'!E7,'فرات اوسط'!L7,'فرات اوسط'!S7)</f>
        <v>63</v>
      </c>
      <c r="N7" s="119">
        <f>SUM('فرات اوسط'!F7,'فرات اوسط'!M7,'فرات اوسط'!T7)</f>
        <v>0.34775999999999996</v>
      </c>
      <c r="Q7" s="148">
        <v>4</v>
      </c>
      <c r="R7" s="114" t="s">
        <v>7</v>
      </c>
      <c r="S7" s="120">
        <f>SUM(جنوب!F7,جنوب!M7,جنوب!T7,جنوب!AA7)</f>
        <v>58.416600000000003</v>
      </c>
      <c r="T7" s="90">
        <f>SUM(جنوب!G7,جنوب!N7,جنوب!U7,جنوب!AB7)</f>
        <v>0.32245963199999994</v>
      </c>
      <c r="V7" s="148">
        <v>4</v>
      </c>
      <c r="W7" s="114" t="s">
        <v>7</v>
      </c>
      <c r="X7" s="121">
        <f>SUM(الغربيه!E7,الغربيه!L7,الغربيه!S7,الغربيه!Z7,الغربيه!AG7)</f>
        <v>66</v>
      </c>
      <c r="Y7" s="122">
        <f>SUM(الغربيه!AH7,الغربيه!AA7,الغربيه!T7,الغربيه!M7,الغربيه!F7)</f>
        <v>0.36431999999999998</v>
      </c>
      <c r="AA7" s="154">
        <v>4</v>
      </c>
      <c r="AB7" s="114" t="s">
        <v>7</v>
      </c>
      <c r="AC7" s="90">
        <f t="shared" si="0"/>
        <v>969.95659999999998</v>
      </c>
      <c r="AD7" s="90">
        <f t="shared" si="1"/>
        <v>5.3541604320000005</v>
      </c>
    </row>
    <row r="8" spans="1:30" ht="26.25">
      <c r="A8" s="148">
        <v>5</v>
      </c>
      <c r="B8" s="114" t="s">
        <v>8</v>
      </c>
      <c r="C8" s="86">
        <f>SUM(كوردستان!F8,كوردستان!M8,كوردستان!T8)</f>
        <v>1009.6659999999999</v>
      </c>
      <c r="D8" s="115">
        <f>SUM(كوردستان!G8,كوردستان!N8,كوردستان!U8)</f>
        <v>3.6347975999999997</v>
      </c>
      <c r="F8" s="148">
        <v>5</v>
      </c>
      <c r="G8" s="114" t="s">
        <v>8</v>
      </c>
      <c r="H8" s="116">
        <f>SUM(وسط!I8,وسط!P8,وسط!W8)</f>
        <v>4321.6099999999997</v>
      </c>
      <c r="I8" s="117">
        <f>SUM(وسط!J8,وسط!Q8,وسط!X8)</f>
        <v>15.557795999999998</v>
      </c>
      <c r="K8" s="148">
        <v>5</v>
      </c>
      <c r="L8" s="114" t="s">
        <v>8</v>
      </c>
      <c r="M8" s="118">
        <f>SUM('فرات اوسط'!E8,'فرات اوسط'!L8,'فرات اوسط'!S8)</f>
        <v>335</v>
      </c>
      <c r="N8" s="119">
        <f>SUM('فرات اوسط'!F8,'فرات اوسط'!M8,'فرات اوسط'!T8)</f>
        <v>1.206</v>
      </c>
      <c r="Q8" s="148">
        <v>5</v>
      </c>
      <c r="R8" s="114" t="s">
        <v>8</v>
      </c>
      <c r="S8" s="120">
        <f>SUM(جنوب!F8,جنوب!M8,جنوب!T8,جنوب!AA8)</f>
        <v>796.94560000000013</v>
      </c>
      <c r="T8" s="90">
        <f>SUM(جنوب!G8,جنوب!N8,جنوب!U8,جنوب!AB8)</f>
        <v>2.8690041600000007</v>
      </c>
      <c r="V8" s="148">
        <v>5</v>
      </c>
      <c r="W8" s="114" t="s">
        <v>8</v>
      </c>
      <c r="X8" s="121">
        <f>SUM(الغربيه!E8,الغربيه!L8,الغربيه!S8,الغربيه!Z8,الغربيه!AG8)</f>
        <v>684</v>
      </c>
      <c r="Y8" s="122">
        <f>SUM(الغربيه!AH8,الغربيه!AA8,الغربيه!T8,الغربيه!M8,الغربيه!F8)</f>
        <v>2.4624000000000001</v>
      </c>
      <c r="AA8" s="154">
        <v>5</v>
      </c>
      <c r="AB8" s="114" t="s">
        <v>8</v>
      </c>
      <c r="AC8" s="90">
        <f t="shared" si="0"/>
        <v>7147.2215999999999</v>
      </c>
      <c r="AD8" s="90">
        <f t="shared" si="1"/>
        <v>25.729997759999996</v>
      </c>
    </row>
    <row r="9" spans="1:30" ht="26.25">
      <c r="A9" s="148">
        <v>6</v>
      </c>
      <c r="B9" s="114" t="s">
        <v>9</v>
      </c>
      <c r="C9" s="86">
        <f>SUM(كوردستان!F9,كوردستان!M9,كوردستان!T9)</f>
        <v>72</v>
      </c>
      <c r="D9" s="115">
        <f>SUM(كوردستان!G9,كوردستان!N9,كوردستان!U9)</f>
        <v>0.2268</v>
      </c>
      <c r="F9" s="148">
        <v>6</v>
      </c>
      <c r="G9" s="114" t="s">
        <v>9</v>
      </c>
      <c r="H9" s="116">
        <f>SUM(وسط!I9,وسط!P9,وسط!W9)</f>
        <v>118</v>
      </c>
      <c r="I9" s="117">
        <f>SUM(وسط!J9,وسط!Q9,وسط!X9)</f>
        <v>0.37169999999999997</v>
      </c>
      <c r="K9" s="148">
        <v>6</v>
      </c>
      <c r="L9" s="114" t="s">
        <v>9</v>
      </c>
      <c r="M9" s="118">
        <f>SUM('فرات اوسط'!E9,'فرات اوسط'!L9,'فرات اوسط'!S9)</f>
        <v>2</v>
      </c>
      <c r="N9" s="119">
        <f>SUM('فرات اوسط'!F9,'فرات اوسط'!M9,'فرات اوسط'!T9)</f>
        <v>6.3E-3</v>
      </c>
      <c r="Q9" s="148">
        <v>6</v>
      </c>
      <c r="R9" s="114" t="s">
        <v>9</v>
      </c>
      <c r="S9" s="120">
        <f>SUM(جنوب!F9,جنوب!M9,جنوب!T9,جنوب!AA9)</f>
        <v>7</v>
      </c>
      <c r="T9" s="90">
        <f>SUM(جنوب!G9,جنوب!N9,جنوب!U9,جنوب!AB9)</f>
        <v>2.205E-2</v>
      </c>
      <c r="V9" s="148">
        <v>6</v>
      </c>
      <c r="W9" s="114" t="s">
        <v>9</v>
      </c>
      <c r="X9" s="121">
        <f>SUM(الغربيه!E9,الغربيه!L9,الغربيه!S9,الغربيه!Z9,الغربيه!AG9)</f>
        <v>0</v>
      </c>
      <c r="Y9" s="122">
        <f>SUM(الغربيه!AH9,الغربيه!AA9,الغربيه!T9,الغربيه!M9,الغربيه!F9)</f>
        <v>0</v>
      </c>
      <c r="AA9" s="154">
        <v>6</v>
      </c>
      <c r="AB9" s="114" t="s">
        <v>9</v>
      </c>
      <c r="AC9" s="90">
        <f t="shared" si="0"/>
        <v>199</v>
      </c>
      <c r="AD9" s="90">
        <f t="shared" si="1"/>
        <v>0.62685000000000002</v>
      </c>
    </row>
    <row r="10" spans="1:30" ht="26.25">
      <c r="A10" s="148">
        <v>7</v>
      </c>
      <c r="B10" s="114" t="s">
        <v>10</v>
      </c>
      <c r="C10" s="86">
        <f>SUM(كوردستان!F10,كوردستان!M10,كوردستان!T10)</f>
        <v>299.22199999999998</v>
      </c>
      <c r="D10" s="115">
        <f>SUM(كوردستان!G10,كوردستان!N10,كوردستان!U10)</f>
        <v>1.0771991999999999</v>
      </c>
      <c r="F10" s="148">
        <v>7</v>
      </c>
      <c r="G10" s="114" t="s">
        <v>10</v>
      </c>
      <c r="H10" s="116">
        <f>SUM(وسط!I10,وسط!P10,وسط!W10)</f>
        <v>1080.5</v>
      </c>
      <c r="I10" s="117">
        <f>SUM(وسط!J10,وسط!Q10,وسط!X10)</f>
        <v>3.8897999999999997</v>
      </c>
      <c r="K10" s="148">
        <v>7</v>
      </c>
      <c r="L10" s="114" t="s">
        <v>10</v>
      </c>
      <c r="M10" s="118">
        <f>SUM('فرات اوسط'!E10,'فرات اوسط'!L10,'فرات اوسط'!S10)</f>
        <v>207</v>
      </c>
      <c r="N10" s="119">
        <f>SUM('فرات اوسط'!F10,'فرات اوسط'!M10,'فرات اوسط'!T10)</f>
        <v>0.74519999999999997</v>
      </c>
      <c r="Q10" s="148">
        <v>7</v>
      </c>
      <c r="R10" s="114" t="s">
        <v>10</v>
      </c>
      <c r="S10" s="120">
        <f>SUM(جنوب!F10,جنوب!M10,جنوب!T10,جنوب!AA10)</f>
        <v>198.88890000000001</v>
      </c>
      <c r="T10" s="90">
        <f>SUM(جنوب!G10,جنوب!N10,جنوب!U10,جنوب!AB10)</f>
        <v>0.71600004000000006</v>
      </c>
      <c r="V10" s="148">
        <v>7</v>
      </c>
      <c r="W10" s="114" t="s">
        <v>10</v>
      </c>
      <c r="X10" s="121">
        <f>SUM(الغربيه!E10,الغربيه!L10,الغربيه!S10,الغربيه!Z10,الغربيه!AG10)</f>
        <v>66</v>
      </c>
      <c r="Y10" s="122">
        <f>SUM(الغربيه!AH10,الغربيه!AA10,الغربيه!T10,الغربيه!M10,الغربيه!F10)</f>
        <v>0.23760000000000001</v>
      </c>
      <c r="AA10" s="154">
        <v>7</v>
      </c>
      <c r="AB10" s="114" t="s">
        <v>10</v>
      </c>
      <c r="AC10" s="90">
        <f t="shared" si="0"/>
        <v>1851.6108999999999</v>
      </c>
      <c r="AD10" s="90">
        <f t="shared" si="1"/>
        <v>6.6657992399999992</v>
      </c>
    </row>
    <row r="11" spans="1:30" ht="26.25">
      <c r="A11" s="148">
        <v>8</v>
      </c>
      <c r="B11" s="114" t="s">
        <v>11</v>
      </c>
      <c r="C11" s="86">
        <f>SUM(كوردستان!F11,كوردستان!M11,كوردستان!T11)</f>
        <v>43</v>
      </c>
      <c r="D11" s="115">
        <f>SUM(كوردستان!G11,كوردستان!N11,كوردستان!U11)</f>
        <v>0.13544999999999999</v>
      </c>
      <c r="F11" s="148">
        <v>8</v>
      </c>
      <c r="G11" s="114" t="s">
        <v>11</v>
      </c>
      <c r="H11" s="116">
        <f>SUM(وسط!I11,وسط!P11,وسط!W11)</f>
        <v>108</v>
      </c>
      <c r="I11" s="117">
        <f>SUM(وسط!J11,وسط!Q11,وسط!X11)</f>
        <v>0.3402</v>
      </c>
      <c r="K11" s="148">
        <v>8</v>
      </c>
      <c r="L11" s="114" t="s">
        <v>11</v>
      </c>
      <c r="M11" s="118">
        <f>SUM('فرات اوسط'!E11,'فرات اوسط'!L11,'فرات اوسط'!S11)</f>
        <v>2</v>
      </c>
      <c r="N11" s="119">
        <f>SUM('فرات اوسط'!F11,'فرات اوسط'!M11,'فرات اوسط'!T11)</f>
        <v>6.3E-3</v>
      </c>
      <c r="Q11" s="148">
        <v>8</v>
      </c>
      <c r="R11" s="114" t="s">
        <v>11</v>
      </c>
      <c r="S11" s="120">
        <f>SUM(جنوب!F11,جنوب!M11,جنوب!T11,جنوب!AA11)</f>
        <v>0</v>
      </c>
      <c r="T11" s="90">
        <f>SUM(جنوب!G11,جنوب!N11,جنوب!U11,جنوب!AB11)</f>
        <v>0</v>
      </c>
      <c r="V11" s="148">
        <v>8</v>
      </c>
      <c r="W11" s="114" t="s">
        <v>11</v>
      </c>
      <c r="X11" s="121">
        <f>SUM(الغربيه!E11,الغربيه!L11,الغربيه!S11,الغربيه!Z11,الغربيه!AG11)</f>
        <v>0</v>
      </c>
      <c r="Y11" s="122">
        <f>SUM(الغربيه!AH11,الغربيه!AA11,الغربيه!T11,الغربيه!M11,الغربيه!F11)</f>
        <v>0</v>
      </c>
      <c r="AA11" s="154">
        <v>8</v>
      </c>
      <c r="AB11" s="114" t="s">
        <v>11</v>
      </c>
      <c r="AC11" s="90">
        <f t="shared" si="0"/>
        <v>153</v>
      </c>
      <c r="AD11" s="90">
        <f t="shared" si="1"/>
        <v>0.48194999999999999</v>
      </c>
    </row>
    <row r="12" spans="1:30" ht="26.25">
      <c r="A12" s="148">
        <v>9</v>
      </c>
      <c r="B12" s="114" t="s">
        <v>60</v>
      </c>
      <c r="C12" s="86">
        <f>SUM(كوردستان!F12,كوردستان!M12,كوردستان!T12)</f>
        <v>108.5</v>
      </c>
      <c r="D12" s="115">
        <f>SUM(كوردستان!G12,كوردستان!N12,كوردستان!U12)</f>
        <v>0.18748799999999999</v>
      </c>
      <c r="F12" s="148">
        <v>9</v>
      </c>
      <c r="G12" s="114" t="s">
        <v>60</v>
      </c>
      <c r="H12" s="116">
        <f>SUM(وسط!I12,وسط!P12,وسط!W12)</f>
        <v>122</v>
      </c>
      <c r="I12" s="117">
        <f>SUM(وسط!J12,وسط!Q12,وسط!X12)</f>
        <v>0.210816</v>
      </c>
      <c r="K12" s="148">
        <v>9</v>
      </c>
      <c r="L12" s="114" t="s">
        <v>60</v>
      </c>
      <c r="M12" s="118">
        <f>SUM('فرات اوسط'!E12,'فرات اوسط'!L12,'فرات اوسط'!S12)</f>
        <v>7</v>
      </c>
      <c r="N12" s="119">
        <f>SUM('فرات اوسط'!F12,'فرات اوسط'!M12,'فرات اوسط'!T12)</f>
        <v>1.2096000000000001E-2</v>
      </c>
      <c r="Q12" s="148">
        <v>9</v>
      </c>
      <c r="R12" s="114" t="s">
        <v>60</v>
      </c>
      <c r="S12" s="120">
        <f>SUM(جنوب!F12,جنوب!M12,جنوب!T12,جنوب!AA12)</f>
        <v>0</v>
      </c>
      <c r="T12" s="90">
        <f>SUM(جنوب!G12,جنوب!N12,جنوب!U12,جنوب!AB12)</f>
        <v>0</v>
      </c>
      <c r="V12" s="148">
        <v>9</v>
      </c>
      <c r="W12" s="114" t="s">
        <v>60</v>
      </c>
      <c r="X12" s="121">
        <f>SUM(الغربيه!E12,الغربيه!L12,الغربيه!S12,الغربيه!Z12,الغربيه!AG12)</f>
        <v>0</v>
      </c>
      <c r="Y12" s="122">
        <f>SUM(الغربيه!AH12,الغربيه!AA12,الغربيه!T12,الغربيه!M12,الغربيه!F12)</f>
        <v>0</v>
      </c>
      <c r="AA12" s="154">
        <v>9</v>
      </c>
      <c r="AB12" s="114" t="s">
        <v>60</v>
      </c>
      <c r="AC12" s="90">
        <f t="shared" si="0"/>
        <v>237.5</v>
      </c>
      <c r="AD12" s="90">
        <f t="shared" si="1"/>
        <v>0.41039999999999999</v>
      </c>
    </row>
    <row r="13" spans="1:30" ht="26.25">
      <c r="A13" s="148">
        <v>10</v>
      </c>
      <c r="B13" s="114" t="s">
        <v>12</v>
      </c>
      <c r="C13" s="86">
        <f>SUM(كوردستان!F13,كوردستان!M13,كوردستان!T13)</f>
        <v>7537.5749999999998</v>
      </c>
      <c r="D13" s="115">
        <f>SUM(كوردستان!G13,كوردستان!N13,كوردستان!U13)</f>
        <v>36.18036</v>
      </c>
      <c r="F13" s="148">
        <v>10</v>
      </c>
      <c r="G13" s="114" t="s">
        <v>12</v>
      </c>
      <c r="H13" s="116">
        <f>SUM(وسط!I13,وسط!P13,وسط!W13)</f>
        <v>4831.55</v>
      </c>
      <c r="I13" s="117">
        <f>SUM(وسط!J13,وسط!Q13,وسط!X13)</f>
        <v>23.19144</v>
      </c>
      <c r="K13" s="148">
        <v>10</v>
      </c>
      <c r="L13" s="114" t="s">
        <v>12</v>
      </c>
      <c r="M13" s="118">
        <f>SUM('فرات اوسط'!E13,'فرات اوسط'!L13,'فرات اوسط'!S13)</f>
        <v>1850</v>
      </c>
      <c r="N13" s="119">
        <f>SUM('فرات اوسط'!F13,'فرات اوسط'!M13,'فرات اوسط'!T13)</f>
        <v>8.8800000000000008</v>
      </c>
      <c r="Q13" s="148">
        <v>10</v>
      </c>
      <c r="R13" s="114" t="s">
        <v>12</v>
      </c>
      <c r="S13" s="120">
        <f>SUM(جنوب!F13,جنوب!M13,جنوب!T13,جنوب!AA13)</f>
        <v>1270</v>
      </c>
      <c r="T13" s="90">
        <f>SUM(جنوب!G13,جنوب!N13,جنوب!U13,جنوب!AB13)</f>
        <v>6.0960000000000001</v>
      </c>
      <c r="V13" s="148">
        <v>10</v>
      </c>
      <c r="W13" s="114" t="s">
        <v>12</v>
      </c>
      <c r="X13" s="121">
        <f>SUM(الغربيه!E13,الغربيه!L13,الغربيه!S13,الغربيه!Z13,الغربيه!AG13)</f>
        <v>2860</v>
      </c>
      <c r="Y13" s="122">
        <f>SUM(الغربيه!AH13,الغربيه!AA13,الغربيه!T13,الغربيه!M13,الغربيه!F13)</f>
        <v>13.728</v>
      </c>
      <c r="AA13" s="154">
        <v>10</v>
      </c>
      <c r="AB13" s="114" t="s">
        <v>12</v>
      </c>
      <c r="AC13" s="90">
        <f t="shared" si="0"/>
        <v>18349.125</v>
      </c>
      <c r="AD13" s="90">
        <f t="shared" si="1"/>
        <v>88.075800000000001</v>
      </c>
    </row>
    <row r="14" spans="1:30" ht="26.25">
      <c r="A14" s="148">
        <v>11</v>
      </c>
      <c r="B14" s="114" t="s">
        <v>13</v>
      </c>
      <c r="C14" s="86">
        <f>SUM(كوردستان!F14,كوردستان!M14,كوردستان!T14)</f>
        <v>193.84300000000002</v>
      </c>
      <c r="D14" s="115">
        <f>SUM(كوردستان!G14,كوردستان!N14,كوردستان!U14)</f>
        <v>1.4887142400000002</v>
      </c>
      <c r="F14" s="148">
        <v>11</v>
      </c>
      <c r="G14" s="114" t="s">
        <v>13</v>
      </c>
      <c r="H14" s="116">
        <f>SUM(وسط!I14,وسط!P14,وسط!W14)</f>
        <v>60</v>
      </c>
      <c r="I14" s="117">
        <f>SUM(وسط!J14,وسط!Q14,وسط!X14)</f>
        <v>0.46079999999999999</v>
      </c>
      <c r="K14" s="148">
        <v>11</v>
      </c>
      <c r="L14" s="114" t="s">
        <v>13</v>
      </c>
      <c r="M14" s="118">
        <f>SUM('فرات اوسط'!E14,'فرات اوسط'!L14,'فرات اوسط'!S14)</f>
        <v>25</v>
      </c>
      <c r="N14" s="119">
        <f>SUM('فرات اوسط'!F14,'فرات اوسط'!M14,'فرات اوسط'!T14)</f>
        <v>0.192</v>
      </c>
      <c r="Q14" s="148">
        <v>11</v>
      </c>
      <c r="R14" s="114" t="s">
        <v>13</v>
      </c>
      <c r="S14" s="120">
        <f>SUM(جنوب!F14,جنوب!M14,جنوب!T14,جنوب!AA14)</f>
        <v>11</v>
      </c>
      <c r="T14" s="90">
        <f>SUM(جنوب!G14,جنوب!N14,جنوب!U14,جنوب!AB14)</f>
        <v>8.448E-2</v>
      </c>
      <c r="V14" s="148">
        <v>11</v>
      </c>
      <c r="W14" s="114" t="s">
        <v>13</v>
      </c>
      <c r="X14" s="121">
        <f>SUM(الغربيه!E14,الغربيه!L14,الغربيه!S14,الغربيه!Z14,الغربيه!AG14)</f>
        <v>0</v>
      </c>
      <c r="Y14" s="122">
        <f>SUM(الغربيه!AH14,الغربيه!AA14,الغربيه!T14,الغربيه!M14,الغربيه!F14)</f>
        <v>0</v>
      </c>
      <c r="AA14" s="154">
        <v>11</v>
      </c>
      <c r="AB14" s="114" t="s">
        <v>13</v>
      </c>
      <c r="AC14" s="90">
        <f t="shared" si="0"/>
        <v>289.84300000000002</v>
      </c>
      <c r="AD14" s="90">
        <f t="shared" si="1"/>
        <v>2.2259942400000003</v>
      </c>
    </row>
    <row r="15" spans="1:30" ht="26.25">
      <c r="A15" s="148">
        <v>12</v>
      </c>
      <c r="B15" s="114" t="s">
        <v>14</v>
      </c>
      <c r="C15" s="86">
        <f>SUM(كوردستان!F15,كوردستان!M15,كوردستان!T15)</f>
        <v>2523.7089999999998</v>
      </c>
      <c r="D15" s="115">
        <f>SUM(كوردستان!G15,كوردستان!N15,كوردستان!U15)</f>
        <v>21.804845759999996</v>
      </c>
      <c r="F15" s="148">
        <v>12</v>
      </c>
      <c r="G15" s="114" t="s">
        <v>14</v>
      </c>
      <c r="H15" s="116">
        <f>SUM(وسط!I15,وسط!P15,وسط!W15)</f>
        <v>533.92000000000007</v>
      </c>
      <c r="I15" s="117">
        <f>SUM(وسط!J15,وسط!Q15,وسط!X15)</f>
        <v>4.6130688000000006</v>
      </c>
      <c r="K15" s="148">
        <v>12</v>
      </c>
      <c r="L15" s="114" t="s">
        <v>14</v>
      </c>
      <c r="M15" s="118">
        <f>SUM('فرات اوسط'!E15,'فرات اوسط'!L15,'فرات اوسط'!S15)</f>
        <v>113.12</v>
      </c>
      <c r="N15" s="119">
        <f>SUM('فرات اوسط'!F15,'فرات اوسط'!M15,'فرات اوسط'!T15)</f>
        <v>0.97735679999999991</v>
      </c>
      <c r="Q15" s="148">
        <v>12</v>
      </c>
      <c r="R15" s="114" t="s">
        <v>14</v>
      </c>
      <c r="S15" s="120">
        <f>SUM(جنوب!F15,جنوب!M15,جنوب!T15,جنوب!AA15)</f>
        <v>98.895700000000005</v>
      </c>
      <c r="T15" s="90">
        <f>SUM(جنوب!G15,جنوب!N15,جنوب!U15,جنوب!AB15)</f>
        <v>0.85445884800000005</v>
      </c>
      <c r="V15" s="148">
        <v>12</v>
      </c>
      <c r="W15" s="114" t="s">
        <v>14</v>
      </c>
      <c r="X15" s="121">
        <f>SUM(الغربيه!E15,الغربيه!L15,الغربيه!S15,الغربيه!Z15,الغربيه!AG15)</f>
        <v>1522</v>
      </c>
      <c r="Y15" s="122">
        <f>SUM(الغربيه!AH15,الغربيه!AA15,الغربيه!T15,الغربيه!M15,الغربيه!F15)</f>
        <v>13.150080000000001</v>
      </c>
      <c r="AA15" s="154">
        <v>12</v>
      </c>
      <c r="AB15" s="114" t="s">
        <v>14</v>
      </c>
      <c r="AC15" s="90">
        <f t="shared" si="0"/>
        <v>4791.6446999999998</v>
      </c>
      <c r="AD15" s="90">
        <f t="shared" si="1"/>
        <v>41.399810207999998</v>
      </c>
    </row>
    <row r="16" spans="1:30" ht="26.25">
      <c r="A16" s="148">
        <v>13</v>
      </c>
      <c r="B16" s="114" t="s">
        <v>15</v>
      </c>
      <c r="C16" s="86">
        <f>SUM(كوردستان!F16,كوردستان!M16,كوردستان!T16)</f>
        <v>180</v>
      </c>
      <c r="D16" s="115">
        <f>SUM(كوردستان!G16,كوردستان!N16,كوردستان!U16)</f>
        <v>1.3824000000000001</v>
      </c>
      <c r="F16" s="148">
        <v>13</v>
      </c>
      <c r="G16" s="114" t="s">
        <v>15</v>
      </c>
      <c r="H16" s="116">
        <f>SUM(وسط!I16,وسط!P16,وسط!W16)</f>
        <v>77</v>
      </c>
      <c r="I16" s="117">
        <f>SUM(وسط!J16,وسط!Q16,وسط!X16)</f>
        <v>0.59136</v>
      </c>
      <c r="K16" s="148">
        <v>13</v>
      </c>
      <c r="L16" s="114" t="s">
        <v>15</v>
      </c>
      <c r="M16" s="118">
        <f>SUM('فرات اوسط'!E16,'فرات اوسط'!L16,'فرات اوسط'!S16)</f>
        <v>25</v>
      </c>
      <c r="N16" s="119">
        <f>SUM('فرات اوسط'!F16,'فرات اوسط'!M16,'فرات اوسط'!T16)</f>
        <v>0.192</v>
      </c>
      <c r="Q16" s="148">
        <v>13</v>
      </c>
      <c r="R16" s="114" t="s">
        <v>15</v>
      </c>
      <c r="S16" s="120">
        <f>SUM(جنوب!F16,جنوب!M16,جنوب!T16,جنوب!AA16)</f>
        <v>0</v>
      </c>
      <c r="T16" s="90">
        <f>SUM(جنوب!G16,جنوب!N16,جنوب!U16,جنوب!AB16)</f>
        <v>0</v>
      </c>
      <c r="V16" s="148">
        <v>13</v>
      </c>
      <c r="W16" s="114" t="s">
        <v>15</v>
      </c>
      <c r="X16" s="121">
        <f>SUM(الغربيه!E16,الغربيه!L16,الغربيه!S16,الغربيه!Z16,الغربيه!AG16)</f>
        <v>0</v>
      </c>
      <c r="Y16" s="122">
        <f>SUM(الغربيه!AH16,الغربيه!AA16,الغربيه!T16,الغربيه!M16,الغربيه!F16)</f>
        <v>0</v>
      </c>
      <c r="AA16" s="154">
        <v>13</v>
      </c>
      <c r="AB16" s="114" t="s">
        <v>15</v>
      </c>
      <c r="AC16" s="90">
        <f t="shared" si="0"/>
        <v>282</v>
      </c>
      <c r="AD16" s="90">
        <f t="shared" si="1"/>
        <v>2.1657600000000001</v>
      </c>
    </row>
    <row r="17" spans="1:30" ht="26.25">
      <c r="A17" s="148">
        <v>14</v>
      </c>
      <c r="B17" s="114" t="s">
        <v>16</v>
      </c>
      <c r="C17" s="86">
        <f>SUM(كوردستان!F17,كوردستان!M17,كوردستان!T17)</f>
        <v>62.25</v>
      </c>
      <c r="D17" s="115">
        <f>SUM(كوردستان!G17,كوردستان!N17,كوردستان!U17)</f>
        <v>0.35855999999999999</v>
      </c>
      <c r="F17" s="148">
        <v>14</v>
      </c>
      <c r="G17" s="114" t="s">
        <v>16</v>
      </c>
      <c r="H17" s="116">
        <f>SUM(وسط!I17,وسط!P17,وسط!W17)</f>
        <v>49</v>
      </c>
      <c r="I17" s="117">
        <f>SUM(وسط!J17,وسط!Q17,وسط!X17)</f>
        <v>0.28223999999999999</v>
      </c>
      <c r="K17" s="148">
        <v>14</v>
      </c>
      <c r="L17" s="114" t="s">
        <v>16</v>
      </c>
      <c r="M17" s="118">
        <f>SUM('فرات اوسط'!E17,'فرات اوسط'!L17,'فرات اوسط'!S17)</f>
        <v>60</v>
      </c>
      <c r="N17" s="119">
        <f>SUM('فرات اوسط'!F17,'فرات اوسط'!M17,'فرات اوسط'!T17)</f>
        <v>0.34560000000000002</v>
      </c>
      <c r="Q17" s="148">
        <v>14</v>
      </c>
      <c r="R17" s="114" t="s">
        <v>16</v>
      </c>
      <c r="S17" s="120">
        <f>SUM(جنوب!F17,جنوب!M17,جنوب!T17,جنوب!AA17)</f>
        <v>0</v>
      </c>
      <c r="T17" s="90">
        <f>SUM(جنوب!G17,جنوب!N17,جنوب!U17,جنوب!AB17)</f>
        <v>0</v>
      </c>
      <c r="V17" s="148">
        <v>14</v>
      </c>
      <c r="W17" s="114" t="s">
        <v>16</v>
      </c>
      <c r="X17" s="121">
        <f>SUM(الغربيه!E17,الغربيه!L17,الغربيه!S17,الغربيه!Z17,الغربيه!AG17)</f>
        <v>0</v>
      </c>
      <c r="Y17" s="122">
        <f>SUM(الغربيه!AH17,الغربيه!AA17,الغربيه!T17,الغربيه!M17,الغربيه!F17)</f>
        <v>0</v>
      </c>
      <c r="AA17" s="154">
        <v>14</v>
      </c>
      <c r="AB17" s="114" t="s">
        <v>16</v>
      </c>
      <c r="AC17" s="90">
        <f t="shared" si="0"/>
        <v>171.25</v>
      </c>
      <c r="AD17" s="90">
        <f t="shared" si="1"/>
        <v>0.98640000000000005</v>
      </c>
    </row>
    <row r="18" spans="1:30" ht="26.25">
      <c r="A18" s="148">
        <v>15</v>
      </c>
      <c r="B18" s="114" t="s">
        <v>17</v>
      </c>
      <c r="C18" s="86">
        <f>SUM(كوردستان!F18,كوردستان!M18,كوردستان!T18)</f>
        <v>53</v>
      </c>
      <c r="D18" s="115">
        <f>SUM(كوردستان!G18,كوردستان!N18,كوردستان!U18)</f>
        <v>0.30528</v>
      </c>
      <c r="F18" s="148">
        <v>15</v>
      </c>
      <c r="G18" s="114" t="s">
        <v>17</v>
      </c>
      <c r="H18" s="116">
        <f>SUM(وسط!I18,وسط!P18,وسط!W18)</f>
        <v>95</v>
      </c>
      <c r="I18" s="117">
        <f>SUM(وسط!J18,وسط!Q18,وسط!X18)</f>
        <v>0.54720000000000002</v>
      </c>
      <c r="K18" s="148">
        <v>15</v>
      </c>
      <c r="L18" s="114" t="s">
        <v>17</v>
      </c>
      <c r="M18" s="118">
        <f>SUM('فرات اوسط'!E18,'فرات اوسط'!L18,'فرات اوسط'!S18)</f>
        <v>0</v>
      </c>
      <c r="N18" s="119">
        <f>SUM('فرات اوسط'!F18,'فرات اوسط'!M18,'فرات اوسط'!T18)</f>
        <v>0</v>
      </c>
      <c r="Q18" s="148">
        <v>15</v>
      </c>
      <c r="R18" s="114" t="s">
        <v>17</v>
      </c>
      <c r="S18" s="120">
        <f>SUM(جنوب!F18,جنوب!M18,جنوب!T18,جنوب!AA18)</f>
        <v>7</v>
      </c>
      <c r="T18" s="90">
        <f>SUM(جنوب!G18,جنوب!N18,جنوب!U18,جنوب!AB18)</f>
        <v>4.0320000000000002E-2</v>
      </c>
      <c r="V18" s="148">
        <v>15</v>
      </c>
      <c r="W18" s="114" t="s">
        <v>17</v>
      </c>
      <c r="X18" s="121">
        <f>SUM(الغربيه!E18,الغربيه!L18,الغربيه!S18,الغربيه!Z18,الغربيه!AG18)</f>
        <v>0</v>
      </c>
      <c r="Y18" s="122">
        <f>SUM(الغربيه!AH18,الغربيه!AA18,الغربيه!T18,الغربيه!M18,الغربيه!F18)</f>
        <v>0</v>
      </c>
      <c r="AA18" s="154">
        <v>15</v>
      </c>
      <c r="AB18" s="114" t="s">
        <v>17</v>
      </c>
      <c r="AC18" s="90">
        <f t="shared" si="0"/>
        <v>155</v>
      </c>
      <c r="AD18" s="90">
        <f t="shared" si="1"/>
        <v>0.89280000000000004</v>
      </c>
    </row>
    <row r="19" spans="1:30" ht="26.25">
      <c r="A19" s="148">
        <v>16</v>
      </c>
      <c r="B19" s="114" t="s">
        <v>18</v>
      </c>
      <c r="C19" s="86">
        <f>SUM(كوردستان!F19,كوردستان!M19,كوردستان!T19)</f>
        <v>55.5</v>
      </c>
      <c r="D19" s="115">
        <f>SUM(كوردستان!G19,كوردستان!N19,كوردستان!U19)</f>
        <v>0.35520000000000002</v>
      </c>
      <c r="F19" s="148">
        <v>16</v>
      </c>
      <c r="G19" s="114" t="s">
        <v>18</v>
      </c>
      <c r="H19" s="116">
        <f>SUM(وسط!I19,وسط!P19,وسط!W19)</f>
        <v>124</v>
      </c>
      <c r="I19" s="117">
        <f>SUM(وسط!J19,وسط!Q19,وسط!X19)</f>
        <v>0.79359999999999997</v>
      </c>
      <c r="K19" s="148">
        <v>16</v>
      </c>
      <c r="L19" s="114" t="s">
        <v>18</v>
      </c>
      <c r="M19" s="118">
        <f>SUM('فرات اوسط'!E19,'فرات اوسط'!L19,'فرات اوسط'!S19)</f>
        <v>2</v>
      </c>
      <c r="N19" s="119">
        <f>SUM('فرات اوسط'!F19,'فرات اوسط'!M19,'فرات اوسط'!T19)</f>
        <v>1.2800000000000001E-2</v>
      </c>
      <c r="Q19" s="148">
        <v>16</v>
      </c>
      <c r="R19" s="114" t="s">
        <v>18</v>
      </c>
      <c r="S19" s="120">
        <f>SUM(جنوب!F19,جنوب!M19,جنوب!T19,جنوب!AA19)</f>
        <v>0</v>
      </c>
      <c r="T19" s="90">
        <f>SUM(جنوب!G19,جنوب!N19,جنوب!U19,جنوب!AB19)</f>
        <v>0</v>
      </c>
      <c r="V19" s="148">
        <v>16</v>
      </c>
      <c r="W19" s="114" t="s">
        <v>18</v>
      </c>
      <c r="X19" s="121">
        <f>SUM(الغربيه!E19,الغربيه!L19,الغربيه!S19,الغربيه!Z19,الغربيه!AG19)</f>
        <v>0</v>
      </c>
      <c r="Y19" s="122">
        <f>SUM(الغربيه!AH19,الغربيه!AA19,الغربيه!T19,الغربيه!M19,الغربيه!F19)</f>
        <v>0</v>
      </c>
      <c r="AA19" s="154">
        <v>16</v>
      </c>
      <c r="AB19" s="114" t="s">
        <v>18</v>
      </c>
      <c r="AC19" s="90">
        <f t="shared" si="0"/>
        <v>181.5</v>
      </c>
      <c r="AD19" s="90">
        <f t="shared" si="1"/>
        <v>1.1616</v>
      </c>
    </row>
    <row r="20" spans="1:30" ht="26.25">
      <c r="A20" s="148">
        <v>17</v>
      </c>
      <c r="B20" s="114" t="s">
        <v>19</v>
      </c>
      <c r="C20" s="86">
        <f>SUM(كوردستان!F20,كوردستان!M20,كوردستان!T20)</f>
        <v>2</v>
      </c>
      <c r="D20" s="115">
        <f>SUM(كوردستان!G20,كوردستان!N20,كوردستان!U20)</f>
        <v>1.2800000000000001E-2</v>
      </c>
      <c r="F20" s="148">
        <v>17</v>
      </c>
      <c r="G20" s="114" t="s">
        <v>19</v>
      </c>
      <c r="H20" s="116">
        <f>SUM(وسط!I20,وسط!P20,وسط!W20)</f>
        <v>0</v>
      </c>
      <c r="I20" s="117">
        <f>SUM(وسط!J20,وسط!Q20,وسط!X20)</f>
        <v>0</v>
      </c>
      <c r="K20" s="148">
        <v>17</v>
      </c>
      <c r="L20" s="114" t="s">
        <v>19</v>
      </c>
      <c r="M20" s="118">
        <f>SUM('فرات اوسط'!E20,'فرات اوسط'!L20,'فرات اوسط'!S20)</f>
        <v>0</v>
      </c>
      <c r="N20" s="119">
        <f>SUM('فرات اوسط'!F20,'فرات اوسط'!M20,'فرات اوسط'!T20)</f>
        <v>0</v>
      </c>
      <c r="Q20" s="148">
        <v>17</v>
      </c>
      <c r="R20" s="114" t="s">
        <v>19</v>
      </c>
      <c r="S20" s="120">
        <f>SUM(جنوب!F20,جنوب!M20,جنوب!T20,جنوب!AA20)</f>
        <v>0</v>
      </c>
      <c r="T20" s="90">
        <f>SUM(جنوب!G20,جنوب!N20,جنوب!U20,جنوب!AB20)</f>
        <v>0</v>
      </c>
      <c r="V20" s="148">
        <v>17</v>
      </c>
      <c r="W20" s="114" t="s">
        <v>19</v>
      </c>
      <c r="X20" s="121">
        <f>SUM(الغربيه!E20,الغربيه!L20,الغربيه!S20,الغربيه!Z20,الغربيه!AG20)</f>
        <v>0</v>
      </c>
      <c r="Y20" s="122">
        <f>SUM(الغربيه!AH20,الغربيه!AA20,الغربيه!T20,الغربيه!M20,الغربيه!F20)</f>
        <v>0</v>
      </c>
      <c r="AA20" s="154">
        <v>17</v>
      </c>
      <c r="AB20" s="114" t="s">
        <v>19</v>
      </c>
      <c r="AC20" s="90">
        <f t="shared" si="0"/>
        <v>2</v>
      </c>
      <c r="AD20" s="90">
        <f t="shared" si="1"/>
        <v>1.2800000000000001E-2</v>
      </c>
    </row>
    <row r="21" spans="1:30" ht="26.25">
      <c r="A21" s="148">
        <v>18</v>
      </c>
      <c r="B21" s="114" t="s">
        <v>20</v>
      </c>
      <c r="C21" s="86">
        <f>SUM(كوردستان!F21,كوردستان!M21,كوردستان!T21)</f>
        <v>38.125</v>
      </c>
      <c r="D21" s="115">
        <f>SUM(كوردستان!G21,كوردستان!N21,كوردستان!U21)</f>
        <v>0.24399999999999999</v>
      </c>
      <c r="F21" s="148">
        <v>18</v>
      </c>
      <c r="G21" s="114" t="s">
        <v>20</v>
      </c>
      <c r="H21" s="116">
        <f>SUM(وسط!I21,وسط!P21,وسط!W21)</f>
        <v>105</v>
      </c>
      <c r="I21" s="117">
        <f>SUM(وسط!J21,وسط!Q21,وسط!X21)</f>
        <v>0.67200000000000004</v>
      </c>
      <c r="K21" s="148">
        <v>18</v>
      </c>
      <c r="L21" s="114" t="s">
        <v>20</v>
      </c>
      <c r="M21" s="118">
        <f>SUM('فرات اوسط'!E21,'فرات اوسط'!L21,'فرات اوسط'!S21)</f>
        <v>2</v>
      </c>
      <c r="N21" s="119">
        <f>SUM('فرات اوسط'!F21,'فرات اوسط'!M21,'فرات اوسط'!T21)</f>
        <v>1.2800000000000001E-2</v>
      </c>
      <c r="Q21" s="148">
        <v>18</v>
      </c>
      <c r="R21" s="114" t="s">
        <v>20</v>
      </c>
      <c r="S21" s="120">
        <f>SUM(جنوب!F21,جنوب!M21,جنوب!T21,جنوب!AA21)</f>
        <v>0</v>
      </c>
      <c r="T21" s="90">
        <f>SUM(جنوب!G21,جنوب!N21,جنوب!U21,جنوب!AB21)</f>
        <v>0</v>
      </c>
      <c r="V21" s="148">
        <v>18</v>
      </c>
      <c r="W21" s="114" t="s">
        <v>20</v>
      </c>
      <c r="X21" s="121">
        <f>SUM(الغربيه!E21,الغربيه!L21,الغربيه!S21,الغربيه!Z21,الغربيه!AG21)</f>
        <v>0</v>
      </c>
      <c r="Y21" s="122">
        <f>SUM(الغربيه!AH21,الغربيه!AA21,الغربيه!T21,الغربيه!M21,الغربيه!F21)</f>
        <v>0</v>
      </c>
      <c r="AA21" s="154">
        <v>18</v>
      </c>
      <c r="AB21" s="114" t="s">
        <v>20</v>
      </c>
      <c r="AC21" s="90">
        <f t="shared" si="0"/>
        <v>145.125</v>
      </c>
      <c r="AD21" s="90">
        <f t="shared" si="1"/>
        <v>0.92880000000000007</v>
      </c>
    </row>
    <row r="22" spans="1:30" ht="26.25">
      <c r="A22" s="148">
        <v>19</v>
      </c>
      <c r="B22" s="114" t="s">
        <v>21</v>
      </c>
      <c r="C22" s="86">
        <f>SUM(كوردستان!F22,كوردستان!M22,كوردستان!T22)</f>
        <v>70.5</v>
      </c>
      <c r="D22" s="115">
        <f>SUM(كوردستان!G22,كوردستان!N22,كوردستان!U22)</f>
        <v>0.45119999999999999</v>
      </c>
      <c r="F22" s="148">
        <v>19</v>
      </c>
      <c r="G22" s="114" t="s">
        <v>21</v>
      </c>
      <c r="H22" s="116">
        <f>SUM(وسط!I22,وسط!P22,وسط!W22)</f>
        <v>97</v>
      </c>
      <c r="I22" s="117">
        <f>SUM(وسط!J22,وسط!Q22,وسط!X22)</f>
        <v>0.62080000000000002</v>
      </c>
      <c r="K22" s="148">
        <v>19</v>
      </c>
      <c r="L22" s="114" t="s">
        <v>21</v>
      </c>
      <c r="M22" s="118">
        <f>SUM('فرات اوسط'!E22,'فرات اوسط'!L22,'فرات اوسط'!S22)</f>
        <v>2</v>
      </c>
      <c r="N22" s="119">
        <f>SUM('فرات اوسط'!F22,'فرات اوسط'!M22,'فرات اوسط'!T22)</f>
        <v>1.2800000000000001E-2</v>
      </c>
      <c r="Q22" s="148">
        <v>19</v>
      </c>
      <c r="R22" s="114" t="s">
        <v>21</v>
      </c>
      <c r="S22" s="120">
        <f>SUM(جنوب!F22,جنوب!M22,جنوب!T22,جنوب!AA22)</f>
        <v>0</v>
      </c>
      <c r="T22" s="90">
        <f>SUM(جنوب!G22,جنوب!N22,جنوب!U22,جنوب!AB22)</f>
        <v>0</v>
      </c>
      <c r="V22" s="148">
        <v>19</v>
      </c>
      <c r="W22" s="114" t="s">
        <v>21</v>
      </c>
      <c r="X22" s="121">
        <f>SUM(الغربيه!E22,الغربيه!L22,الغربيه!S22,الغربيه!Z22,الغربيه!AG22)</f>
        <v>0</v>
      </c>
      <c r="Y22" s="122">
        <f>SUM(الغربيه!AH22,الغربيه!AA22,الغربيه!T22,الغربيه!M22,الغربيه!F22)</f>
        <v>0</v>
      </c>
      <c r="AA22" s="154">
        <v>19</v>
      </c>
      <c r="AB22" s="114" t="s">
        <v>21</v>
      </c>
      <c r="AC22" s="90">
        <f t="shared" si="0"/>
        <v>169.5</v>
      </c>
      <c r="AD22" s="90">
        <f t="shared" si="1"/>
        <v>1.0848</v>
      </c>
    </row>
    <row r="23" spans="1:30" ht="26.25">
      <c r="A23" s="148">
        <v>20</v>
      </c>
      <c r="B23" s="114" t="s">
        <v>22</v>
      </c>
      <c r="C23" s="86">
        <f>SUM(كوردستان!F23,كوردستان!M23,كوردستان!T23)</f>
        <v>1622.3330000000001</v>
      </c>
      <c r="D23" s="115">
        <f>SUM(كوردستان!G23,كوردستان!N23,كوردستان!U23)</f>
        <v>5.4510388800000005</v>
      </c>
      <c r="F23" s="148">
        <v>20</v>
      </c>
      <c r="G23" s="114" t="s">
        <v>22</v>
      </c>
      <c r="H23" s="116">
        <f>SUM(وسط!I23,وسط!P23,وسط!W23)</f>
        <v>3701.25</v>
      </c>
      <c r="I23" s="117">
        <f>SUM(وسط!J23,وسط!Q23,وسط!X23)</f>
        <v>12.436199999999999</v>
      </c>
      <c r="K23" s="148">
        <v>20</v>
      </c>
      <c r="L23" s="114" t="s">
        <v>22</v>
      </c>
      <c r="M23" s="118">
        <f>SUM('فرات اوسط'!E23,'فرات اوسط'!L23,'فرات اوسط'!S23)</f>
        <v>650.21</v>
      </c>
      <c r="N23" s="119">
        <f>SUM('فرات اوسط'!F23,'فرات اوسط'!M23,'فرات اوسط'!T23)</f>
        <v>2.1847056</v>
      </c>
      <c r="Q23" s="148">
        <v>20</v>
      </c>
      <c r="R23" s="114" t="s">
        <v>22</v>
      </c>
      <c r="S23" s="120">
        <f>SUM(جنوب!F23,جنوب!M23,جنوب!T23,جنوب!AA23)</f>
        <v>979</v>
      </c>
      <c r="T23" s="90">
        <f>SUM(جنوب!G23,جنوب!N23,جنوب!U23,جنوب!AB23)</f>
        <v>3.2894400000000004</v>
      </c>
      <c r="V23" s="148">
        <v>20</v>
      </c>
      <c r="W23" s="114" t="s">
        <v>22</v>
      </c>
      <c r="X23" s="121">
        <f>SUM(الغربيه!E23,الغربيه!L23,الغربيه!S23,الغربيه!Z23,الغربيه!AG23)</f>
        <v>956.5</v>
      </c>
      <c r="Y23" s="122">
        <f>SUM(الغربيه!AH23,الغربيه!AA23,الغربيه!T23,الغربيه!M23,الغربيه!F23)</f>
        <v>3.2138400000000003</v>
      </c>
      <c r="AA23" s="154">
        <v>20</v>
      </c>
      <c r="AB23" s="114" t="s">
        <v>22</v>
      </c>
      <c r="AC23" s="90">
        <f t="shared" si="0"/>
        <v>7909.2930000000006</v>
      </c>
      <c r="AD23" s="90">
        <f t="shared" si="1"/>
        <v>26.575224479999999</v>
      </c>
    </row>
    <row r="24" spans="1:30" ht="26.25">
      <c r="A24" s="148">
        <v>21</v>
      </c>
      <c r="B24" s="114" t="s">
        <v>23</v>
      </c>
      <c r="C24" s="86">
        <f>SUM(كوردستان!F24,كوردستان!M24,كوردستان!T24)</f>
        <v>343.29200000000003</v>
      </c>
      <c r="D24" s="115">
        <f>SUM(كوردستان!G24,كوردستان!N24,كوردستان!U24)</f>
        <v>1.8949718400000002</v>
      </c>
      <c r="F24" s="148">
        <v>21</v>
      </c>
      <c r="G24" s="114" t="s">
        <v>23</v>
      </c>
      <c r="H24" s="116">
        <f>SUM(وسط!I24,وسط!P24,وسط!W24)</f>
        <v>568</v>
      </c>
      <c r="I24" s="117">
        <f>SUM(وسط!J24,وسط!Q24,وسط!X24)</f>
        <v>3.1353599999999999</v>
      </c>
      <c r="K24" s="148">
        <v>21</v>
      </c>
      <c r="L24" s="114" t="s">
        <v>23</v>
      </c>
      <c r="M24" s="118">
        <f>SUM('فرات اوسط'!E24,'فرات اوسط'!L24,'فرات اوسط'!S24)</f>
        <v>113</v>
      </c>
      <c r="N24" s="119">
        <f>SUM('فرات اوسط'!F24,'فرات اوسط'!M24,'فرات اوسط'!T24)</f>
        <v>0.62375999999999998</v>
      </c>
      <c r="Q24" s="148">
        <v>21</v>
      </c>
      <c r="R24" s="114" t="s">
        <v>23</v>
      </c>
      <c r="S24" s="120">
        <f>SUM(جنوب!F24,جنوب!M24,جنوب!T24,جنوب!AA24)</f>
        <v>315</v>
      </c>
      <c r="T24" s="90">
        <f>SUM(جنوب!G24,جنوب!N24,جنوب!U24,جنوب!AB24)</f>
        <v>1.7388000000000001</v>
      </c>
      <c r="V24" s="148">
        <v>21</v>
      </c>
      <c r="W24" s="114" t="s">
        <v>23</v>
      </c>
      <c r="X24" s="121">
        <f>SUM(الغربيه!E24,الغربيه!L24,الغربيه!S24,الغربيه!Z24,الغربيه!AG24)</f>
        <v>0</v>
      </c>
      <c r="Y24" s="122">
        <f>SUM(الغربيه!AH24,الغربيه!AA24,الغربيه!T24,الغربيه!M24,الغربيه!F24)</f>
        <v>0</v>
      </c>
      <c r="AA24" s="154">
        <v>21</v>
      </c>
      <c r="AB24" s="114" t="s">
        <v>23</v>
      </c>
      <c r="AC24" s="90">
        <f t="shared" si="0"/>
        <v>1339.2919999999999</v>
      </c>
      <c r="AD24" s="90">
        <f t="shared" si="1"/>
        <v>7.3928918400000008</v>
      </c>
    </row>
    <row r="25" spans="1:30" ht="26.25">
      <c r="A25" s="148">
        <v>22</v>
      </c>
      <c r="B25" s="114" t="s">
        <v>24</v>
      </c>
      <c r="C25" s="86">
        <f>SUM(كوردستان!F25,كوردستان!M25,كوردستان!T25)</f>
        <v>44</v>
      </c>
      <c r="D25" s="115">
        <f>SUM(كوردستان!G25,كوردستان!N25,كوردستان!U25)</f>
        <v>0.2112</v>
      </c>
      <c r="F25" s="148">
        <v>22</v>
      </c>
      <c r="G25" s="114" t="s">
        <v>24</v>
      </c>
      <c r="H25" s="116">
        <f>SUM(وسط!I25,وسط!P25,وسط!W25)</f>
        <v>107</v>
      </c>
      <c r="I25" s="117">
        <f>SUM(وسط!J25,وسط!Q25,وسط!X25)</f>
        <v>0.51359999999999995</v>
      </c>
      <c r="K25" s="148">
        <v>22</v>
      </c>
      <c r="L25" s="114" t="s">
        <v>24</v>
      </c>
      <c r="M25" s="118">
        <f>SUM('فرات اوسط'!E25,'فرات اوسط'!L25,'فرات اوسط'!S25)</f>
        <v>5</v>
      </c>
      <c r="N25" s="119">
        <f>SUM('فرات اوسط'!F25,'فرات اوسط'!M25,'فرات اوسط'!T25)</f>
        <v>2.4E-2</v>
      </c>
      <c r="Q25" s="148">
        <v>22</v>
      </c>
      <c r="R25" s="114" t="s">
        <v>24</v>
      </c>
      <c r="S25" s="120">
        <f>SUM(جنوب!F25,جنوب!M25,جنوب!T25,جنوب!AA25)</f>
        <v>41</v>
      </c>
      <c r="T25" s="90">
        <f>SUM(جنوب!G25,جنوب!N25,جنوب!U25,جنوب!AB25)</f>
        <v>0.1968</v>
      </c>
      <c r="V25" s="148">
        <v>22</v>
      </c>
      <c r="W25" s="114" t="s">
        <v>24</v>
      </c>
      <c r="X25" s="121">
        <f>SUM(الغربيه!E25,الغربيه!L25,الغربيه!S25,الغربيه!Z25,الغربيه!AG25)</f>
        <v>12</v>
      </c>
      <c r="Y25" s="122">
        <f>SUM(الغربيه!AH25,الغربيه!AA25,الغربيه!T25,الغربيه!M25,الغربيه!F25)</f>
        <v>5.7599999999999998E-2</v>
      </c>
      <c r="AA25" s="154">
        <v>22</v>
      </c>
      <c r="AB25" s="114" t="s">
        <v>24</v>
      </c>
      <c r="AC25" s="90">
        <f t="shared" si="0"/>
        <v>209</v>
      </c>
      <c r="AD25" s="90">
        <f t="shared" si="1"/>
        <v>1.0031999999999999</v>
      </c>
    </row>
    <row r="26" spans="1:30" ht="26.25">
      <c r="A26" s="148">
        <v>23</v>
      </c>
      <c r="B26" s="114" t="s">
        <v>25</v>
      </c>
      <c r="C26" s="86">
        <f>SUM(كوردستان!F26,كوردستان!M26,كوردستان!T26)</f>
        <v>726.27800000000002</v>
      </c>
      <c r="D26" s="115">
        <f>SUM(كوردستان!G26,كوردستان!N26,كوردستان!U26)</f>
        <v>2.6146008000000003</v>
      </c>
      <c r="F26" s="148">
        <v>23</v>
      </c>
      <c r="G26" s="114" t="s">
        <v>25</v>
      </c>
      <c r="H26" s="116">
        <f>SUM(وسط!I26,وسط!P26,وسط!W26)</f>
        <v>2558.84</v>
      </c>
      <c r="I26" s="117">
        <f>SUM(وسط!J26,وسط!Q26,وسط!X26)</f>
        <v>9.211824</v>
      </c>
      <c r="K26" s="148">
        <v>23</v>
      </c>
      <c r="L26" s="114" t="s">
        <v>25</v>
      </c>
      <c r="M26" s="118">
        <f>SUM('فرات اوسط'!E26,'فرات اوسط'!L26,'فرات اوسط'!S26)</f>
        <v>477</v>
      </c>
      <c r="N26" s="119">
        <f>SUM('فرات اوسط'!F26,'فرات اوسط'!M26,'فرات اوسط'!T26)</f>
        <v>1.7172000000000001</v>
      </c>
      <c r="Q26" s="148">
        <v>23</v>
      </c>
      <c r="R26" s="114" t="s">
        <v>25</v>
      </c>
      <c r="S26" s="120">
        <f>SUM(جنوب!F26,جنوب!M26,جنوب!T26,جنوب!AA26)</f>
        <v>1666.5</v>
      </c>
      <c r="T26" s="90">
        <f>SUM(جنوب!G26,جنوب!N26,جنوب!U26,جنوب!AB26)</f>
        <v>5.9994000000000005</v>
      </c>
      <c r="V26" s="148">
        <v>23</v>
      </c>
      <c r="W26" s="114" t="s">
        <v>25</v>
      </c>
      <c r="X26" s="121">
        <f>SUM(الغربيه!E26,الغربيه!L26,الغربيه!S26,الغربيه!Z26,الغربيه!AG26)</f>
        <v>622</v>
      </c>
      <c r="Y26" s="122">
        <f>SUM(الغربيه!AH26,الغربيه!AA26,الغربيه!T26,الغربيه!M26,الغربيه!F26)</f>
        <v>2.2392000000000003</v>
      </c>
      <c r="AA26" s="154">
        <v>23</v>
      </c>
      <c r="AB26" s="114" t="s">
        <v>25</v>
      </c>
      <c r="AC26" s="90">
        <f t="shared" si="0"/>
        <v>6050.6180000000004</v>
      </c>
      <c r="AD26" s="90">
        <f t="shared" si="1"/>
        <v>21.782224800000002</v>
      </c>
    </row>
    <row r="27" spans="1:30" ht="26.25">
      <c r="A27" s="148">
        <v>24</v>
      </c>
      <c r="B27" s="114" t="s">
        <v>26</v>
      </c>
      <c r="C27" s="86">
        <f>SUM(كوردستان!F27,كوردستان!M27,كوردستان!T27)</f>
        <v>182.27799999999999</v>
      </c>
      <c r="D27" s="115">
        <f>SUM(كوردستان!G27,كوردستان!N27,كوردستان!U27)</f>
        <v>0.59058071999999995</v>
      </c>
      <c r="F27" s="148">
        <v>24</v>
      </c>
      <c r="G27" s="114" t="s">
        <v>26</v>
      </c>
      <c r="H27" s="116">
        <f>SUM(وسط!I27,وسط!P27,وسط!W27)</f>
        <v>354.89</v>
      </c>
      <c r="I27" s="117">
        <f>SUM(وسط!J27,وسط!Q27,وسط!X27)</f>
        <v>1.1498435999999999</v>
      </c>
      <c r="K27" s="148">
        <v>24</v>
      </c>
      <c r="L27" s="114" t="s">
        <v>26</v>
      </c>
      <c r="M27" s="118">
        <f>SUM('فرات اوسط'!E27,'فرات اوسط'!L27,'فرات اوسط'!S27)</f>
        <v>72</v>
      </c>
      <c r="N27" s="119">
        <f>SUM('فرات اوسط'!F27,'فرات اوسط'!M27,'فرات اوسط'!T27)</f>
        <v>0.23327999999999999</v>
      </c>
      <c r="Q27" s="148">
        <v>24</v>
      </c>
      <c r="R27" s="114" t="s">
        <v>26</v>
      </c>
      <c r="S27" s="120">
        <f>SUM(جنوب!F27,جنوب!M27,جنوب!T27,جنوب!AA27)</f>
        <v>10.833400000000001</v>
      </c>
      <c r="T27" s="90">
        <f>SUM(جنوب!G27,جنوب!N27,جنوب!U27,جنوب!AB27)</f>
        <v>3.5100216000000004E-2</v>
      </c>
      <c r="V27" s="148">
        <v>24</v>
      </c>
      <c r="W27" s="114" t="s">
        <v>26</v>
      </c>
      <c r="X27" s="121">
        <f>SUM(الغربيه!E27,الغربيه!L27,الغربيه!S27,الغربيه!Z27,الغربيه!AG27)</f>
        <v>62</v>
      </c>
      <c r="Y27" s="122">
        <f>SUM(الغربيه!AH27,الغربيه!AA27,الغربيه!T27,الغربيه!M27,الغربيه!F27)</f>
        <v>0.20088</v>
      </c>
      <c r="AA27" s="154">
        <v>24</v>
      </c>
      <c r="AB27" s="114" t="s">
        <v>26</v>
      </c>
      <c r="AC27" s="90">
        <f t="shared" si="0"/>
        <v>682.00139999999999</v>
      </c>
      <c r="AD27" s="90">
        <f t="shared" si="1"/>
        <v>2.2096845359999997</v>
      </c>
    </row>
    <row r="28" spans="1:30" ht="26.25">
      <c r="A28" s="148">
        <v>25</v>
      </c>
      <c r="B28" s="114" t="s">
        <v>27</v>
      </c>
      <c r="C28" s="86">
        <f>SUM(كوردستان!F28,كوردستان!M28,كوردستان!T28)</f>
        <v>237</v>
      </c>
      <c r="D28" s="115">
        <f>SUM(كوردستان!G28,كوردستان!N28,كوردستان!U28)</f>
        <v>1.3651199999999999</v>
      </c>
      <c r="F28" s="148">
        <v>25</v>
      </c>
      <c r="G28" s="114" t="s">
        <v>27</v>
      </c>
      <c r="H28" s="116">
        <f>SUM(وسط!I28,وسط!P28,وسط!W28)</f>
        <v>295</v>
      </c>
      <c r="I28" s="117">
        <f>SUM(وسط!J28,وسط!Q28,وسط!X28)</f>
        <v>1.6992</v>
      </c>
      <c r="K28" s="148">
        <v>25</v>
      </c>
      <c r="L28" s="114" t="s">
        <v>27</v>
      </c>
      <c r="M28" s="118">
        <f>SUM('فرات اوسط'!E28,'فرات اوسط'!L28,'فرات اوسط'!S28)</f>
        <v>47</v>
      </c>
      <c r="N28" s="119">
        <f>SUM('فرات اوسط'!F28,'فرات اوسط'!M28,'فرات اوسط'!T28)</f>
        <v>0.27072000000000002</v>
      </c>
      <c r="Q28" s="148">
        <v>25</v>
      </c>
      <c r="R28" s="114" t="s">
        <v>27</v>
      </c>
      <c r="S28" s="120">
        <f>SUM(جنوب!F28,جنوب!M28,جنوب!T28,جنوب!AA28)</f>
        <v>115</v>
      </c>
      <c r="T28" s="90">
        <f>SUM(جنوب!G28,جنوب!N28,جنوب!U28,جنوب!AB28)</f>
        <v>0.66239999999999999</v>
      </c>
      <c r="V28" s="148">
        <v>25</v>
      </c>
      <c r="W28" s="114" t="s">
        <v>27</v>
      </c>
      <c r="X28" s="121">
        <f>SUM(الغربيه!E28,الغربيه!L28,الغربيه!S28,الغربيه!Z28,الغربيه!AG28)</f>
        <v>170</v>
      </c>
      <c r="Y28" s="122">
        <f>SUM(الغربيه!AH28,الغربيه!AA28,الغربيه!T28,الغربيه!M28,الغربيه!F28)</f>
        <v>0.97919999999999996</v>
      </c>
      <c r="AA28" s="154">
        <v>25</v>
      </c>
      <c r="AB28" s="114" t="s">
        <v>27</v>
      </c>
      <c r="AC28" s="90">
        <f t="shared" si="0"/>
        <v>864</v>
      </c>
      <c r="AD28" s="90">
        <f t="shared" si="1"/>
        <v>4.9766399999999997</v>
      </c>
    </row>
    <row r="29" spans="1:30" ht="26.25">
      <c r="A29" s="148">
        <v>26</v>
      </c>
      <c r="B29" s="114" t="s">
        <v>28</v>
      </c>
      <c r="C29" s="86">
        <f>SUM(كوردستان!F29,كوردستان!M29,كوردستان!T29)</f>
        <v>569.1</v>
      </c>
      <c r="D29" s="115">
        <f>SUM(كوردستان!G29,كوردستان!N29,كوردستان!U29)</f>
        <v>4.0975200000000003</v>
      </c>
      <c r="F29" s="148">
        <v>26</v>
      </c>
      <c r="G29" s="114" t="s">
        <v>28</v>
      </c>
      <c r="H29" s="116">
        <f>SUM(وسط!I29,وسط!P29,وسط!W29)</f>
        <v>707.8</v>
      </c>
      <c r="I29" s="117">
        <f>SUM(وسط!J29,وسط!Q29,وسط!X29)</f>
        <v>5.0961599999999994</v>
      </c>
      <c r="K29" s="148">
        <v>26</v>
      </c>
      <c r="L29" s="114" t="s">
        <v>28</v>
      </c>
      <c r="M29" s="118">
        <f>SUM('فرات اوسط'!E29,'فرات اوسط'!L29,'فرات اوسط'!S29)</f>
        <v>472</v>
      </c>
      <c r="N29" s="119">
        <f>SUM('فرات اوسط'!F29,'فرات اوسط'!M29,'فرات اوسط'!T29)</f>
        <v>3.3984000000000001</v>
      </c>
      <c r="Q29" s="148">
        <v>26</v>
      </c>
      <c r="R29" s="114" t="s">
        <v>28</v>
      </c>
      <c r="S29" s="120">
        <f>SUM(جنوب!F29,جنوب!M29,جنوب!T29,جنوب!AA29)</f>
        <v>192</v>
      </c>
      <c r="T29" s="90">
        <f>SUM(جنوب!G29,جنوب!N29,جنوب!U29,جنوب!AB29)</f>
        <v>1.3824000000000001</v>
      </c>
      <c r="V29" s="148">
        <v>26</v>
      </c>
      <c r="W29" s="114" t="s">
        <v>28</v>
      </c>
      <c r="X29" s="121">
        <f>SUM(الغربيه!E29,الغربيه!L29,الغربيه!S29,الغربيه!Z29,الغربيه!AG29)</f>
        <v>124</v>
      </c>
      <c r="Y29" s="122">
        <f>SUM(الغربيه!AH29,الغربيه!AA29,الغربيه!T29,الغربيه!M29,الغربيه!F29)</f>
        <v>0.89279999999999993</v>
      </c>
      <c r="AA29" s="154">
        <v>26</v>
      </c>
      <c r="AB29" s="114" t="s">
        <v>28</v>
      </c>
      <c r="AC29" s="90">
        <f t="shared" si="0"/>
        <v>2064.9</v>
      </c>
      <c r="AD29" s="90">
        <f t="shared" si="1"/>
        <v>14.867280000000001</v>
      </c>
    </row>
    <row r="30" spans="1:30" ht="26.25">
      <c r="A30" s="148">
        <v>27</v>
      </c>
      <c r="B30" s="114" t="s">
        <v>29</v>
      </c>
      <c r="C30" s="86">
        <f>SUM(كوردستان!F30,كوردستان!M30,كوردستان!T30)</f>
        <v>114.5</v>
      </c>
      <c r="D30" s="115">
        <f>SUM(كوردستان!G30,كوردستان!N30,كوردستان!U30)</f>
        <v>0.74195999999999995</v>
      </c>
      <c r="F30" s="148">
        <v>27</v>
      </c>
      <c r="G30" s="114" t="s">
        <v>29</v>
      </c>
      <c r="H30" s="116">
        <f>SUM(وسط!I30,وسط!P30,وسط!W30)</f>
        <v>23</v>
      </c>
      <c r="I30" s="117">
        <f>SUM(وسط!J30,وسط!Q30,وسط!X30)</f>
        <v>0.14904000000000001</v>
      </c>
      <c r="K30" s="148">
        <v>27</v>
      </c>
      <c r="L30" s="114" t="s">
        <v>29</v>
      </c>
      <c r="M30" s="118">
        <f>SUM('فرات اوسط'!E30,'فرات اوسط'!L30,'فرات اوسط'!S30)</f>
        <v>2</v>
      </c>
      <c r="N30" s="119">
        <f>SUM('فرات اوسط'!F30,'فرات اوسط'!M30,'فرات اوسط'!T30)</f>
        <v>1.2959999999999999E-2</v>
      </c>
      <c r="Q30" s="148">
        <v>27</v>
      </c>
      <c r="R30" s="114" t="s">
        <v>29</v>
      </c>
      <c r="S30" s="120">
        <f>SUM(جنوب!F30,جنوب!M30,جنوب!T30,جنوب!AA30)</f>
        <v>26</v>
      </c>
      <c r="T30" s="90">
        <f>SUM(جنوب!G30,جنوب!N30,جنوب!U30,جنوب!AB30)</f>
        <v>0.16847999999999999</v>
      </c>
      <c r="V30" s="148">
        <v>27</v>
      </c>
      <c r="W30" s="114" t="s">
        <v>29</v>
      </c>
      <c r="X30" s="121">
        <f>SUM(الغربيه!E30,الغربيه!L30,الغربيه!S30,الغربيه!Z30,الغربيه!AG30)</f>
        <v>0</v>
      </c>
      <c r="Y30" s="122">
        <f>SUM(الغربيه!AH30,الغربيه!AA30,الغربيه!T30,الغربيه!M30,الغربيه!F30)</f>
        <v>0</v>
      </c>
      <c r="AA30" s="154">
        <v>27</v>
      </c>
      <c r="AB30" s="114" t="s">
        <v>29</v>
      </c>
      <c r="AC30" s="90">
        <f t="shared" si="0"/>
        <v>165.5</v>
      </c>
      <c r="AD30" s="90">
        <f t="shared" si="1"/>
        <v>1.0724400000000001</v>
      </c>
    </row>
    <row r="31" spans="1:30" ht="26.25">
      <c r="A31" s="149">
        <v>28</v>
      </c>
      <c r="B31" s="123" t="s">
        <v>70</v>
      </c>
      <c r="C31" s="86">
        <f>SUM(كوردستان!F31,كوردستان!M31,كوردستان!T31)</f>
        <v>0</v>
      </c>
      <c r="D31" s="115">
        <f>SUM(كوردستان!G31,كوردستان!N31,كوردستان!U31)</f>
        <v>0</v>
      </c>
      <c r="F31" s="149">
        <v>28</v>
      </c>
      <c r="G31" s="123" t="s">
        <v>70</v>
      </c>
      <c r="H31" s="116">
        <f>SUM(وسط!I31,وسط!P31,وسط!W31)</f>
        <v>0</v>
      </c>
      <c r="I31" s="117">
        <f>SUM(وسط!J31,وسط!Q31,وسط!X31)</f>
        <v>0</v>
      </c>
      <c r="K31" s="149">
        <v>28</v>
      </c>
      <c r="L31" s="123" t="s">
        <v>70</v>
      </c>
      <c r="M31" s="118">
        <f>SUM('فرات اوسط'!E31,'فرات اوسط'!L31,'فرات اوسط'!S31)</f>
        <v>0</v>
      </c>
      <c r="N31" s="119">
        <f>SUM('فرات اوسط'!F31,'فرات اوسط'!M31,'فرات اوسط'!T31)</f>
        <v>0</v>
      </c>
      <c r="Q31" s="149">
        <v>28</v>
      </c>
      <c r="R31" s="123" t="s">
        <v>70</v>
      </c>
      <c r="S31" s="120">
        <f>SUM(جنوب!F31,جنوب!M31,جنوب!T31,جنوب!AA31)</f>
        <v>0</v>
      </c>
      <c r="T31" s="90">
        <f>SUM(جنوب!G31,جنوب!N31,جنوب!U31,جنوب!AB31)</f>
        <v>0</v>
      </c>
      <c r="V31" s="149">
        <v>28</v>
      </c>
      <c r="W31" s="123" t="s">
        <v>70</v>
      </c>
      <c r="X31" s="121">
        <f>SUM(الغربيه!E31,الغربيه!L31,الغربيه!S31,الغربيه!Z31,الغربيه!AG31)</f>
        <v>0</v>
      </c>
      <c r="Y31" s="122">
        <f>SUM(الغربيه!AH31,الغربيه!AA31,الغربيه!T31,الغربيه!M31,الغربيه!F31)</f>
        <v>0</v>
      </c>
      <c r="AA31" s="154">
        <v>28</v>
      </c>
      <c r="AB31" s="123" t="s">
        <v>70</v>
      </c>
      <c r="AC31" s="90">
        <f t="shared" si="0"/>
        <v>0</v>
      </c>
      <c r="AD31" s="90">
        <f t="shared" si="1"/>
        <v>0</v>
      </c>
    </row>
    <row r="32" spans="1:30" ht="26.25">
      <c r="A32" s="149">
        <v>29</v>
      </c>
      <c r="B32" s="123" t="s">
        <v>71</v>
      </c>
      <c r="C32" s="86">
        <f>SUM(كوردستان!F32,كوردستان!M32,كوردستان!T32)</f>
        <v>20</v>
      </c>
      <c r="D32" s="115">
        <f>SUM(كوردستان!G32,كوردستان!N32,كوردستان!U32)</f>
        <v>0.1648</v>
      </c>
      <c r="F32" s="149">
        <v>29</v>
      </c>
      <c r="G32" s="123" t="s">
        <v>71</v>
      </c>
      <c r="H32" s="116">
        <f>SUM(وسط!I32,وسط!P32,وسط!W32)</f>
        <v>0</v>
      </c>
      <c r="I32" s="117">
        <f>SUM(وسط!J32,وسط!Q32,وسط!X32)</f>
        <v>0</v>
      </c>
      <c r="K32" s="149">
        <v>29</v>
      </c>
      <c r="L32" s="123" t="s">
        <v>71</v>
      </c>
      <c r="M32" s="118">
        <f>SUM('فرات اوسط'!E32,'فرات اوسط'!L32,'فرات اوسط'!S32)</f>
        <v>0</v>
      </c>
      <c r="N32" s="119">
        <f>SUM('فرات اوسط'!F32,'فرات اوسط'!M32,'فرات اوسط'!T32)</f>
        <v>0</v>
      </c>
      <c r="Q32" s="149">
        <v>29</v>
      </c>
      <c r="R32" s="123" t="s">
        <v>71</v>
      </c>
      <c r="S32" s="120">
        <f>SUM(جنوب!F32,جنوب!M32,جنوب!T32,جنوب!AA32)</f>
        <v>1</v>
      </c>
      <c r="T32" s="90">
        <f>SUM(جنوب!G32,جنوب!N32,جنوب!U32,جنوب!AB32)</f>
        <v>8.2400000000000008E-3</v>
      </c>
      <c r="V32" s="149">
        <v>29</v>
      </c>
      <c r="W32" s="123" t="s">
        <v>71</v>
      </c>
      <c r="X32" s="121">
        <f>SUM(الغربيه!E32,الغربيه!L32,الغربيه!S32,الغربيه!Z32,الغربيه!AG32)</f>
        <v>0</v>
      </c>
      <c r="Y32" s="122">
        <f>SUM(الغربيه!AH32,الغربيه!AA32,الغربيه!T32,الغربيه!M32,الغربيه!F32)</f>
        <v>0</v>
      </c>
      <c r="AA32" s="154">
        <v>29</v>
      </c>
      <c r="AB32" s="123" t="s">
        <v>71</v>
      </c>
      <c r="AC32" s="90">
        <f t="shared" si="0"/>
        <v>21</v>
      </c>
      <c r="AD32" s="90">
        <f t="shared" si="1"/>
        <v>0.17304</v>
      </c>
    </row>
    <row r="33" spans="1:30" ht="26.25">
      <c r="A33" s="149">
        <v>30</v>
      </c>
      <c r="B33" s="124" t="s">
        <v>72</v>
      </c>
      <c r="C33" s="86">
        <f>SUM(كوردستان!F33,كوردستان!M33,كوردستان!T33)</f>
        <v>0</v>
      </c>
      <c r="D33" s="115">
        <f>SUM(كوردستان!G33,كوردستان!N33,كوردستان!U33)</f>
        <v>0</v>
      </c>
      <c r="F33" s="149">
        <v>30</v>
      </c>
      <c r="G33" s="124" t="s">
        <v>72</v>
      </c>
      <c r="H33" s="116">
        <f>SUM(وسط!I33,وسط!P33,وسط!W33)</f>
        <v>0</v>
      </c>
      <c r="I33" s="117">
        <f>SUM(وسط!J33,وسط!Q33,وسط!X33)</f>
        <v>0</v>
      </c>
      <c r="K33" s="149">
        <v>30</v>
      </c>
      <c r="L33" s="124" t="s">
        <v>72</v>
      </c>
      <c r="M33" s="118">
        <f>SUM('فرات اوسط'!E33,'فرات اوسط'!L33,'فرات اوسط'!S33)</f>
        <v>0</v>
      </c>
      <c r="N33" s="119">
        <f>SUM('فرات اوسط'!F33,'فرات اوسط'!M33,'فرات اوسط'!T33)</f>
        <v>0</v>
      </c>
      <c r="Q33" s="149">
        <v>30</v>
      </c>
      <c r="R33" s="124" t="s">
        <v>72</v>
      </c>
      <c r="S33" s="120">
        <f>SUM(جنوب!F33,جنوب!M33,جنوب!T33,جنوب!AA33)</f>
        <v>0</v>
      </c>
      <c r="T33" s="90">
        <f>SUM(جنوب!G33,جنوب!N33,جنوب!U33,جنوب!AB33)</f>
        <v>0</v>
      </c>
      <c r="V33" s="149">
        <v>30</v>
      </c>
      <c r="W33" s="124" t="s">
        <v>72</v>
      </c>
      <c r="X33" s="121">
        <f>SUM(الغربيه!E33,الغربيه!L33,الغربيه!S33,الغربيه!Z33,الغربيه!AG33)</f>
        <v>0</v>
      </c>
      <c r="Y33" s="122">
        <f>SUM(الغربيه!AH33,الغربيه!AA33,الغربيه!T33,الغربيه!M33,الغربيه!F33)</f>
        <v>0</v>
      </c>
      <c r="AA33" s="154">
        <v>30</v>
      </c>
      <c r="AB33" s="124" t="s">
        <v>72</v>
      </c>
      <c r="AC33" s="90">
        <f t="shared" si="0"/>
        <v>0</v>
      </c>
      <c r="AD33" s="90">
        <f t="shared" si="1"/>
        <v>0</v>
      </c>
    </row>
    <row r="34" spans="1:30" ht="26.25">
      <c r="A34" s="149">
        <v>31</v>
      </c>
      <c r="B34" s="124" t="s">
        <v>73</v>
      </c>
      <c r="C34" s="86">
        <f>SUM(كوردستان!F34,كوردستان!M34,كوردستان!T34)</f>
        <v>0</v>
      </c>
      <c r="D34" s="115">
        <f>SUM(كوردستان!G34,كوردستان!N34,كوردستان!U34)</f>
        <v>0</v>
      </c>
      <c r="F34" s="149">
        <v>31</v>
      </c>
      <c r="G34" s="124" t="s">
        <v>73</v>
      </c>
      <c r="H34" s="116">
        <f>SUM(وسط!I34,وسط!P34,وسط!W34)</f>
        <v>0</v>
      </c>
      <c r="I34" s="117">
        <f>SUM(وسط!J34,وسط!Q34,وسط!X34)</f>
        <v>0</v>
      </c>
      <c r="K34" s="149">
        <v>31</v>
      </c>
      <c r="L34" s="124" t="s">
        <v>73</v>
      </c>
      <c r="M34" s="118">
        <f>SUM('فرات اوسط'!E34,'فرات اوسط'!L34,'فرات اوسط'!S34)</f>
        <v>0</v>
      </c>
      <c r="N34" s="119">
        <f>SUM('فرات اوسط'!F34,'فرات اوسط'!M34,'فرات اوسط'!T34)</f>
        <v>0</v>
      </c>
      <c r="Q34" s="149">
        <v>31</v>
      </c>
      <c r="R34" s="124" t="s">
        <v>73</v>
      </c>
      <c r="S34" s="120">
        <f>SUM(جنوب!F34,جنوب!M34,جنوب!T34,جنوب!AA34)</f>
        <v>1</v>
      </c>
      <c r="T34" s="90">
        <f>SUM(جنوب!G34,جنوب!N34,جنوب!U34,جنوب!AB34)</f>
        <v>1.2359999999999999E-2</v>
      </c>
      <c r="V34" s="149">
        <v>31</v>
      </c>
      <c r="W34" s="124" t="s">
        <v>73</v>
      </c>
      <c r="X34" s="121">
        <f>SUM(الغربيه!E34,الغربيه!L34,الغربيه!S34,الغربيه!Z34,الغربيه!AG34)</f>
        <v>0</v>
      </c>
      <c r="Y34" s="122">
        <f>SUM(الغربيه!AH34,الغربيه!AA34,الغربيه!T34,الغربيه!M34,الغربيه!F34)</f>
        <v>0</v>
      </c>
      <c r="AA34" s="154">
        <v>31</v>
      </c>
      <c r="AB34" s="124" t="s">
        <v>73</v>
      </c>
      <c r="AC34" s="90">
        <f t="shared" si="0"/>
        <v>1</v>
      </c>
      <c r="AD34" s="90">
        <f t="shared" si="1"/>
        <v>1.2359999999999999E-2</v>
      </c>
    </row>
    <row r="35" spans="1:30" ht="28.5">
      <c r="A35" s="196" t="s">
        <v>78</v>
      </c>
      <c r="B35" s="196"/>
      <c r="C35" s="85">
        <f>SUM(C4:C34)</f>
        <v>25992.241999999995</v>
      </c>
      <c r="D35" s="85">
        <f t="shared" ref="D35:E35" si="2">SUM(D4:D34)</f>
        <v>159.10558824000003</v>
      </c>
      <c r="E35" s="85">
        <f t="shared" si="2"/>
        <v>0</v>
      </c>
      <c r="F35" s="196" t="s">
        <v>78</v>
      </c>
      <c r="G35" s="196"/>
      <c r="H35" s="85">
        <f>SUM(H4:H34)</f>
        <v>46462.150000000009</v>
      </c>
      <c r="I35" s="85">
        <f t="shared" ref="I35" si="3">SUM(I4:I34)</f>
        <v>254.48736920000005</v>
      </c>
      <c r="K35" s="196" t="s">
        <v>78</v>
      </c>
      <c r="L35" s="196"/>
      <c r="M35" s="85">
        <f>SUM(M4:M34)</f>
        <v>8768.33</v>
      </c>
      <c r="N35" s="85">
        <f t="shared" ref="N35" si="4">SUM(N4:N34)</f>
        <v>47.590038399999997</v>
      </c>
      <c r="Q35" s="196" t="s">
        <v>78</v>
      </c>
      <c r="R35" s="196"/>
      <c r="S35" s="85">
        <f>SUM(S4:S34)</f>
        <v>13553.480199999998</v>
      </c>
      <c r="T35" s="85">
        <f t="shared" ref="T35" si="5">SUM(T4:T34)</f>
        <v>71.855592896000019</v>
      </c>
      <c r="V35" s="196" t="s">
        <v>78</v>
      </c>
      <c r="W35" s="196"/>
      <c r="X35" s="85">
        <f>SUM(X4:X34)</f>
        <v>13825.5</v>
      </c>
      <c r="Y35" s="85">
        <f t="shared" ref="Y35" si="6">SUM(Y4:Y34)</f>
        <v>78.681919999999991</v>
      </c>
      <c r="AA35" s="223" t="s">
        <v>78</v>
      </c>
      <c r="AB35" s="223"/>
      <c r="AC35" s="155">
        <f>SUM(AC4:AC34)</f>
        <v>108601.70219999999</v>
      </c>
      <c r="AD35" s="155">
        <f t="shared" ref="AD35" si="7">SUM(AD4:AD34)</f>
        <v>611.72050873599983</v>
      </c>
    </row>
    <row r="36" spans="1:30" s="159" customFormat="1" ht="46.5">
      <c r="D36" s="161">
        <f>D35/AD35</f>
        <v>0.26009523298272352</v>
      </c>
      <c r="I36" s="162">
        <f>I35/AD35</f>
        <v>0.41601902431855386</v>
      </c>
      <c r="N36" s="165">
        <f>N35/AD35</f>
        <v>7.7797029395557549E-2</v>
      </c>
      <c r="T36" s="163">
        <f>T35/AD35</f>
        <v>0.1174647438982804</v>
      </c>
      <c r="Y36" s="164">
        <f>Y35/AD35</f>
        <v>0.1286239694048851</v>
      </c>
      <c r="AC36" s="160"/>
      <c r="AD36" s="160"/>
    </row>
    <row r="37" spans="1:30" s="167" customFormat="1" ht="28.5">
      <c r="A37" s="166"/>
      <c r="F37" s="166"/>
      <c r="K37" s="166"/>
      <c r="Q37" s="166"/>
      <c r="V37" s="166"/>
      <c r="AA37" s="166"/>
      <c r="AB37" s="172"/>
      <c r="AC37" s="168"/>
      <c r="AD37" s="168"/>
    </row>
    <row r="38" spans="1:30" s="167" customFormat="1" ht="28.5">
      <c r="A38" s="166"/>
      <c r="B38" s="172"/>
      <c r="C38" s="168"/>
      <c r="D38" s="168"/>
    </row>
    <row r="39" spans="1:30" s="167" customFormat="1" ht="28.5" customHeight="1"/>
    <row r="40" spans="1:30" s="167" customFormat="1" ht="28.5" customHeight="1"/>
    <row r="41" spans="1:30" s="167" customFormat="1" ht="28.5"/>
    <row r="42" spans="1:30" s="167" customFormat="1" ht="28.5"/>
    <row r="43" spans="1:30" s="167" customFormat="1" ht="28.5">
      <c r="E43" s="249"/>
    </row>
    <row r="44" spans="1:30" s="167" customFormat="1" ht="28.5"/>
    <row r="45" spans="1:30" s="167" customFormat="1" ht="28.5"/>
    <row r="46" spans="1:30" s="167" customFormat="1" ht="28.5"/>
    <row r="47" spans="1:30" s="167" customFormat="1" ht="28.5"/>
    <row r="48" spans="1:30" s="167" customFormat="1" ht="28.5"/>
    <row r="49" s="167" customFormat="1" ht="28.5"/>
    <row r="50" s="167" customFormat="1" ht="28.5"/>
    <row r="51" s="167" customFormat="1" ht="28.5"/>
    <row r="52" s="167" customFormat="1" ht="28.5"/>
    <row r="53" s="167" customFormat="1" ht="28.5"/>
    <row r="54" s="167" customFormat="1" ht="28.5"/>
    <row r="55" s="167" customFormat="1" ht="28.5"/>
    <row r="56" s="167" customFormat="1" ht="28.5"/>
    <row r="57" s="167" customFormat="1" ht="28.5"/>
    <row r="58" s="167" customFormat="1" ht="28.5"/>
    <row r="59" s="167" customFormat="1" ht="28.5"/>
    <row r="60" s="167" customFormat="1" ht="28.5"/>
    <row r="61" s="167" customFormat="1" ht="28.5"/>
    <row r="62" s="167" customFormat="1" ht="28.5"/>
    <row r="63" s="167" customFormat="1" ht="28.5"/>
    <row r="64" s="167" customFormat="1" ht="28.5"/>
    <row r="65" spans="1:30">
      <c r="F65" s="37"/>
      <c r="K65" s="37"/>
      <c r="Q65" s="37"/>
      <c r="V65" s="37"/>
      <c r="AA65" s="37"/>
      <c r="AB65" s="37"/>
      <c r="AC65" s="37"/>
      <c r="AD65" s="37"/>
    </row>
    <row r="66" spans="1:30">
      <c r="F66" s="37"/>
      <c r="K66" s="37"/>
      <c r="Q66" s="37"/>
      <c r="V66" s="37"/>
      <c r="AA66" s="37"/>
      <c r="AB66" s="37"/>
      <c r="AC66" s="37"/>
      <c r="AD66" s="37"/>
    </row>
    <row r="67" spans="1:30">
      <c r="F67" s="37"/>
      <c r="K67" s="37"/>
      <c r="Q67" s="37"/>
      <c r="V67" s="37"/>
      <c r="AA67" s="37"/>
      <c r="AB67" s="37"/>
      <c r="AC67" s="37"/>
      <c r="AD67" s="37"/>
    </row>
    <row r="68" spans="1:30">
      <c r="F68" s="37"/>
      <c r="K68" s="37"/>
      <c r="Q68" s="37"/>
      <c r="V68" s="37"/>
      <c r="AA68" s="37"/>
      <c r="AB68" s="37"/>
      <c r="AC68" s="37"/>
      <c r="AD68" s="37"/>
    </row>
    <row r="69" spans="1:30">
      <c r="F69" s="37"/>
      <c r="K69" s="37"/>
      <c r="Q69" s="37"/>
      <c r="V69" s="37"/>
      <c r="AA69" s="37"/>
      <c r="AB69" s="37"/>
      <c r="AC69" s="37"/>
      <c r="AD69" s="37"/>
    </row>
    <row r="70" spans="1:30">
      <c r="F70" s="37"/>
      <c r="K70" s="37"/>
      <c r="Q70" s="37"/>
      <c r="V70" s="37"/>
      <c r="AA70" s="37"/>
      <c r="AB70" s="37"/>
      <c r="AC70" s="37"/>
      <c r="AD70" s="37"/>
    </row>
    <row r="71" spans="1:30">
      <c r="F71" s="37"/>
      <c r="K71" s="37"/>
      <c r="Q71" s="37"/>
      <c r="V71" s="37"/>
      <c r="AA71" s="37"/>
      <c r="AB71" s="37"/>
      <c r="AC71" s="37"/>
      <c r="AD71" s="37"/>
    </row>
    <row r="72" spans="1:30">
      <c r="F72" s="37"/>
      <c r="K72" s="37"/>
      <c r="Q72" s="37"/>
      <c r="V72" s="37"/>
      <c r="AA72" s="37"/>
      <c r="AB72" s="37"/>
      <c r="AC72" s="37"/>
      <c r="AD72" s="37"/>
    </row>
    <row r="73" spans="1:30">
      <c r="F73" s="37"/>
      <c r="K73" s="37"/>
      <c r="Q73" s="37"/>
      <c r="V73" s="37"/>
      <c r="AA73" s="37"/>
      <c r="AB73" s="37"/>
      <c r="AC73" s="37"/>
      <c r="AD73" s="37"/>
    </row>
    <row r="74" spans="1:30">
      <c r="B74" s="173"/>
      <c r="C74" s="156"/>
      <c r="D74" s="156"/>
      <c r="F74" s="37"/>
      <c r="K74" s="37"/>
      <c r="Q74" s="37"/>
      <c r="V74" s="37"/>
      <c r="AA74" s="37"/>
      <c r="AB74" s="37"/>
      <c r="AC74" s="37"/>
      <c r="AD74" s="37"/>
    </row>
    <row r="75" spans="1:30" ht="28.5">
      <c r="A75" s="166"/>
      <c r="B75" s="167"/>
      <c r="C75" s="167"/>
      <c r="D75" s="167"/>
    </row>
  </sheetData>
  <sortState ref="A4:D34">
    <sortCondition descending="1" ref="D4:D34"/>
  </sortState>
  <mergeCells count="12">
    <mergeCell ref="AA35:AB35"/>
    <mergeCell ref="AA1:AD2"/>
    <mergeCell ref="A35:B35"/>
    <mergeCell ref="F35:G35"/>
    <mergeCell ref="K35:L35"/>
    <mergeCell ref="Q35:R35"/>
    <mergeCell ref="V35:W35"/>
    <mergeCell ref="A1:D2"/>
    <mergeCell ref="F1:I2"/>
    <mergeCell ref="K1:N2"/>
    <mergeCell ref="Q1:T2"/>
    <mergeCell ref="V1:Y2"/>
  </mergeCells>
  <pageMargins left="0.7" right="0.7" top="0.75" bottom="0.75" header="0.3" footer="0.3"/>
  <pageSetup paperSize="9" scale="53" orientation="portrait" r:id="rId1"/>
  <colBreaks count="5" manualBreakCount="5">
    <brk id="5" max="1048575" man="1"/>
    <brk id="10" max="1048575" man="1"/>
    <brk id="14" max="1048575" man="1"/>
    <brk id="20" max="1048575" man="1"/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7" workbookViewId="0">
      <selection activeCell="D35" sqref="D35"/>
    </sheetView>
  </sheetViews>
  <sheetFormatPr defaultRowHeight="15"/>
  <cols>
    <col min="2" max="2" width="27.140625" bestFit="1" customWidth="1"/>
    <col min="3" max="3" width="47.28515625" customWidth="1"/>
    <col min="4" max="4" width="27.28515625" customWidth="1"/>
  </cols>
  <sheetData>
    <row r="1" spans="1:11" ht="32.25">
      <c r="A1" s="216" t="s">
        <v>96</v>
      </c>
      <c r="B1" s="217"/>
      <c r="C1" s="217"/>
      <c r="D1" s="218"/>
    </row>
    <row r="2" spans="1:11" ht="32.25">
      <c r="A2" s="219"/>
      <c r="B2" s="220"/>
      <c r="C2" s="220"/>
      <c r="D2" s="221"/>
    </row>
    <row r="3" spans="1:11" ht="28.5">
      <c r="A3" s="175" t="s">
        <v>95</v>
      </c>
      <c r="B3" s="176" t="s">
        <v>94</v>
      </c>
      <c r="C3" s="176" t="s">
        <v>97</v>
      </c>
      <c r="D3" s="176" t="s">
        <v>52</v>
      </c>
      <c r="F3" s="42"/>
      <c r="G3" s="42"/>
      <c r="H3" s="42"/>
      <c r="I3" s="42"/>
      <c r="J3" s="42"/>
      <c r="K3" s="42" t="s">
        <v>98</v>
      </c>
    </row>
    <row r="4" spans="1:11" ht="26.25">
      <c r="A4" s="177">
        <v>1</v>
      </c>
      <c r="B4" s="114" t="s">
        <v>4</v>
      </c>
      <c r="C4" s="171"/>
      <c r="D4" s="171"/>
      <c r="F4" s="42"/>
      <c r="G4" s="42"/>
      <c r="H4" s="42"/>
      <c r="I4" s="42"/>
      <c r="J4" s="42"/>
      <c r="K4" s="42"/>
    </row>
    <row r="5" spans="1:11" ht="26.25">
      <c r="A5" s="177">
        <v>2</v>
      </c>
      <c r="B5" s="114" t="s">
        <v>5</v>
      </c>
      <c r="C5" s="171"/>
      <c r="D5" s="171"/>
      <c r="F5" s="42"/>
      <c r="G5" s="42"/>
      <c r="H5" s="42"/>
      <c r="I5" s="42"/>
      <c r="J5" s="42"/>
      <c r="K5" s="42" t="s">
        <v>99</v>
      </c>
    </row>
    <row r="6" spans="1:11" ht="26.25">
      <c r="A6" s="177">
        <v>3</v>
      </c>
      <c r="B6" s="114" t="s">
        <v>6</v>
      </c>
      <c r="C6" s="171"/>
      <c r="D6" s="171"/>
      <c r="F6" s="42"/>
      <c r="G6" s="42"/>
      <c r="H6" s="42"/>
      <c r="I6" s="42"/>
      <c r="J6" s="42"/>
      <c r="K6" s="42"/>
    </row>
    <row r="7" spans="1:11" ht="26.25">
      <c r="A7" s="177">
        <v>4</v>
      </c>
      <c r="B7" s="114" t="s">
        <v>7</v>
      </c>
      <c r="C7" s="171"/>
      <c r="D7" s="171"/>
    </row>
    <row r="8" spans="1:11" ht="26.25">
      <c r="A8" s="177">
        <v>5</v>
      </c>
      <c r="B8" s="114" t="s">
        <v>8</v>
      </c>
      <c r="C8" s="171"/>
      <c r="D8" s="171"/>
    </row>
    <row r="9" spans="1:11" ht="26.25">
      <c r="A9" s="177">
        <v>6</v>
      </c>
      <c r="B9" s="114" t="s">
        <v>9</v>
      </c>
      <c r="C9" s="171"/>
      <c r="D9" s="171"/>
    </row>
    <row r="10" spans="1:11" ht="26.25">
      <c r="A10" s="177">
        <v>7</v>
      </c>
      <c r="B10" s="114" t="s">
        <v>10</v>
      </c>
      <c r="C10" s="171"/>
      <c r="D10" s="171"/>
    </row>
    <row r="11" spans="1:11" ht="26.25">
      <c r="A11" s="177">
        <v>8</v>
      </c>
      <c r="B11" s="114" t="s">
        <v>11</v>
      </c>
      <c r="C11" s="171"/>
      <c r="D11" s="171"/>
    </row>
    <row r="12" spans="1:11" ht="26.25">
      <c r="A12" s="177">
        <v>9</v>
      </c>
      <c r="B12" s="114" t="s">
        <v>60</v>
      </c>
      <c r="C12" s="171"/>
      <c r="D12" s="171"/>
    </row>
    <row r="13" spans="1:11" ht="26.25">
      <c r="A13" s="177">
        <v>10</v>
      </c>
      <c r="B13" s="114" t="s">
        <v>12</v>
      </c>
      <c r="C13" s="171"/>
      <c r="D13" s="171"/>
    </row>
    <row r="14" spans="1:11" ht="26.25">
      <c r="A14" s="177">
        <v>11</v>
      </c>
      <c r="B14" s="114" t="s">
        <v>13</v>
      </c>
      <c r="C14" s="171"/>
      <c r="D14" s="171"/>
    </row>
    <row r="15" spans="1:11" ht="26.25">
      <c r="A15" s="177">
        <v>12</v>
      </c>
      <c r="B15" s="114" t="s">
        <v>14</v>
      </c>
      <c r="C15" s="171"/>
      <c r="D15" s="171"/>
    </row>
    <row r="16" spans="1:11" ht="26.25">
      <c r="A16" s="177">
        <v>13</v>
      </c>
      <c r="B16" s="114" t="s">
        <v>15</v>
      </c>
      <c r="C16" s="171"/>
      <c r="D16" s="171"/>
    </row>
    <row r="17" spans="1:4" ht="26.25">
      <c r="A17" s="177">
        <v>14</v>
      </c>
      <c r="B17" s="114" t="s">
        <v>16</v>
      </c>
      <c r="C17" s="171"/>
      <c r="D17" s="171"/>
    </row>
    <row r="18" spans="1:4" ht="26.25">
      <c r="A18" s="177">
        <v>15</v>
      </c>
      <c r="B18" s="114" t="s">
        <v>17</v>
      </c>
      <c r="C18" s="171"/>
      <c r="D18" s="171"/>
    </row>
    <row r="19" spans="1:4" ht="26.25">
      <c r="A19" s="177">
        <v>16</v>
      </c>
      <c r="B19" s="114" t="s">
        <v>18</v>
      </c>
      <c r="C19" s="171"/>
      <c r="D19" s="171"/>
    </row>
    <row r="20" spans="1:4" ht="26.25">
      <c r="A20" s="177">
        <v>17</v>
      </c>
      <c r="B20" s="114" t="s">
        <v>19</v>
      </c>
      <c r="C20" s="171"/>
      <c r="D20" s="171"/>
    </row>
    <row r="21" spans="1:4" ht="26.25">
      <c r="A21" s="177">
        <v>18</v>
      </c>
      <c r="B21" s="114" t="s">
        <v>20</v>
      </c>
      <c r="C21" s="171"/>
      <c r="D21" s="171"/>
    </row>
    <row r="22" spans="1:4" ht="26.25">
      <c r="A22" s="177">
        <v>19</v>
      </c>
      <c r="B22" s="114" t="s">
        <v>21</v>
      </c>
      <c r="C22" s="171"/>
      <c r="D22" s="171"/>
    </row>
    <row r="23" spans="1:4" ht="26.25">
      <c r="A23" s="177">
        <v>20</v>
      </c>
      <c r="B23" s="114" t="s">
        <v>22</v>
      </c>
      <c r="C23" s="171"/>
      <c r="D23" s="171"/>
    </row>
    <row r="24" spans="1:4" ht="26.25">
      <c r="A24" s="177">
        <v>21</v>
      </c>
      <c r="B24" s="114" t="s">
        <v>23</v>
      </c>
      <c r="C24" s="171"/>
      <c r="D24" s="171"/>
    </row>
    <row r="25" spans="1:4" ht="26.25">
      <c r="A25" s="177">
        <v>22</v>
      </c>
      <c r="B25" s="114" t="s">
        <v>24</v>
      </c>
      <c r="C25" s="171"/>
      <c r="D25" s="171"/>
    </row>
    <row r="26" spans="1:4" ht="26.25">
      <c r="A26" s="177">
        <v>23</v>
      </c>
      <c r="B26" s="114" t="s">
        <v>25</v>
      </c>
      <c r="C26" s="171"/>
      <c r="D26" s="171"/>
    </row>
    <row r="27" spans="1:4" ht="26.25">
      <c r="A27" s="177">
        <v>24</v>
      </c>
      <c r="B27" s="114" t="s">
        <v>26</v>
      </c>
      <c r="C27" s="171"/>
      <c r="D27" s="171"/>
    </row>
    <row r="28" spans="1:4" ht="26.25">
      <c r="A28" s="177">
        <v>25</v>
      </c>
      <c r="B28" s="114" t="s">
        <v>27</v>
      </c>
      <c r="C28" s="171"/>
      <c r="D28" s="171"/>
    </row>
    <row r="29" spans="1:4" ht="26.25">
      <c r="A29" s="177">
        <v>26</v>
      </c>
      <c r="B29" s="114" t="s">
        <v>28</v>
      </c>
      <c r="C29" s="171"/>
      <c r="D29" s="171"/>
    </row>
    <row r="30" spans="1:4" ht="26.25">
      <c r="A30" s="177">
        <v>27</v>
      </c>
      <c r="B30" s="114" t="s">
        <v>29</v>
      </c>
      <c r="C30" s="171"/>
      <c r="D30" s="171"/>
    </row>
    <row r="31" spans="1:4" ht="26.25">
      <c r="A31" s="178">
        <v>28</v>
      </c>
      <c r="B31" s="123" t="s">
        <v>70</v>
      </c>
      <c r="C31" s="171"/>
      <c r="D31" s="171"/>
    </row>
    <row r="32" spans="1:4" ht="26.25">
      <c r="A32" s="178">
        <v>29</v>
      </c>
      <c r="B32" s="123" t="s">
        <v>71</v>
      </c>
      <c r="C32" s="171"/>
      <c r="D32" s="171"/>
    </row>
    <row r="33" spans="1:4" ht="26.25">
      <c r="A33" s="178">
        <v>30</v>
      </c>
      <c r="B33" s="174" t="s">
        <v>72</v>
      </c>
      <c r="C33" s="171"/>
      <c r="D33" s="171"/>
    </row>
    <row r="34" spans="1:4" ht="26.25">
      <c r="A34" s="178">
        <v>31</v>
      </c>
      <c r="B34" s="174" t="s">
        <v>73</v>
      </c>
      <c r="C34" s="171"/>
      <c r="D34" s="171"/>
    </row>
    <row r="35" spans="1:4" ht="28.5">
      <c r="A35" s="222" t="s">
        <v>78</v>
      </c>
      <c r="B35" s="222"/>
      <c r="C35" s="179">
        <f>SUM(C4:C34)</f>
        <v>0</v>
      </c>
      <c r="D35" s="179">
        <f>SUM(D4:D34)</f>
        <v>0</v>
      </c>
    </row>
  </sheetData>
  <mergeCells count="2">
    <mergeCell ref="A1:D2"/>
    <mergeCell ref="A35:B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وسط</vt:lpstr>
      <vt:lpstr>كوردستان</vt:lpstr>
      <vt:lpstr>فرات اوسط</vt:lpstr>
      <vt:lpstr>جنوب</vt:lpstr>
      <vt:lpstr>الغربيه</vt:lpstr>
      <vt:lpstr>المجموع حسب الرقعه الجغرافية</vt:lpstr>
      <vt:lpstr>المبيعات حسب الاقاليم</vt:lpstr>
      <vt:lpstr>قنوات المبيعات</vt:lpstr>
      <vt:lpstr>'المبيعات حسب الاقاليم'!Print_Area</vt:lpstr>
      <vt:lpstr>'المجموع حسب الرقعه الجغرافية'!Print_Area</vt:lpstr>
      <vt:lpstr>كوردستان!Print_Area</vt:lpstr>
      <vt:lpstr>كوردستان!Print_Titles</vt:lpstr>
    </vt:vector>
  </TitlesOfParts>
  <Company>Enjoy My Fine Releases.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2016-09-24T06:23:54Z</cp:lastPrinted>
  <dcterms:created xsi:type="dcterms:W3CDTF">2016-08-24T09:33:11Z</dcterms:created>
  <dcterms:modified xsi:type="dcterms:W3CDTF">2016-10-03T10:17:40Z</dcterms:modified>
</cp:coreProperties>
</file>